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1355" windowHeight="9210"/>
  </bookViews>
  <sheets>
    <sheet name="таб 1" sheetId="1" r:id="rId1"/>
  </sheets>
  <calcPr calcId="144525"/>
</workbook>
</file>

<file path=xl/calcChain.xml><?xml version="1.0" encoding="utf-8"?>
<calcChain xmlns="http://schemas.openxmlformats.org/spreadsheetml/2006/main">
  <c r="G150" i="1" l="1"/>
  <c r="G149" i="1" s="1"/>
  <c r="G147" i="1"/>
  <c r="G145" i="1"/>
  <c r="G142" i="1"/>
  <c r="G140" i="1"/>
  <c r="G138" i="1"/>
  <c r="G137" i="1"/>
  <c r="G135" i="1"/>
  <c r="G133" i="1"/>
  <c r="G131" i="1"/>
  <c r="G130" i="1"/>
  <c r="G128" i="1"/>
  <c r="G127" i="1" s="1"/>
  <c r="G125" i="1"/>
  <c r="F130" i="1"/>
  <c r="F137" i="1"/>
  <c r="G124" i="1" l="1"/>
  <c r="G144" i="1"/>
  <c r="G123" i="1" s="1"/>
  <c r="G169" i="1"/>
  <c r="G168" i="1" s="1"/>
  <c r="F169" i="1"/>
  <c r="G105" i="1"/>
  <c r="G104" i="1" s="1"/>
  <c r="F105" i="1"/>
  <c r="F104" i="1" s="1"/>
  <c r="G85" i="1"/>
  <c r="F85" i="1"/>
  <c r="G82" i="1"/>
  <c r="F82" i="1"/>
  <c r="G98" i="1"/>
  <c r="G97" i="1" s="1"/>
  <c r="F98" i="1"/>
  <c r="F97" i="1" s="1"/>
  <c r="G16" i="1"/>
  <c r="G15" i="1" s="1"/>
  <c r="G14" i="1" s="1"/>
  <c r="G19" i="1"/>
  <c r="G18" i="1" s="1"/>
  <c r="G23" i="1"/>
  <c r="G25" i="1"/>
  <c r="G27" i="1"/>
  <c r="G31" i="1"/>
  <c r="G34" i="1"/>
  <c r="G33" i="1" s="1"/>
  <c r="G37" i="1"/>
  <c r="G36" i="1" s="1"/>
  <c r="G42" i="1"/>
  <c r="G41" i="1" s="1"/>
  <c r="G45" i="1"/>
  <c r="G49" i="1"/>
  <c r="G54" i="1"/>
  <c r="G53" i="1" s="1"/>
  <c r="G52" i="1" s="1"/>
  <c r="G56" i="1"/>
  <c r="G58" i="1"/>
  <c r="G60" i="1"/>
  <c r="G64" i="1"/>
  <c r="G66" i="1"/>
  <c r="G68" i="1"/>
  <c r="G70" i="1"/>
  <c r="G72" i="1"/>
  <c r="G74" i="1"/>
  <c r="G76" i="1"/>
  <c r="G78" i="1"/>
  <c r="G89" i="1"/>
  <c r="G88" i="1" s="1"/>
  <c r="G87" i="1" s="1"/>
  <c r="G94" i="1"/>
  <c r="G93" i="1" s="1"/>
  <c r="G92" i="1" s="1"/>
  <c r="G102" i="1"/>
  <c r="G101" i="1" s="1"/>
  <c r="G108" i="1"/>
  <c r="G107" i="1" s="1"/>
  <c r="G112" i="1"/>
  <c r="G111" i="1" s="1"/>
  <c r="G115" i="1"/>
  <c r="G114" i="1" s="1"/>
  <c r="G121" i="1"/>
  <c r="G120" i="1" s="1"/>
  <c r="G119" i="1" s="1"/>
  <c r="G118" i="1" s="1"/>
  <c r="G117" i="1" s="1"/>
  <c r="G156" i="1"/>
  <c r="G159" i="1"/>
  <c r="G162" i="1"/>
  <c r="G164" i="1"/>
  <c r="G166" i="1"/>
  <c r="G174" i="1"/>
  <c r="G173" i="1" s="1"/>
  <c r="G172" i="1" s="1"/>
  <c r="G178" i="1"/>
  <c r="G177" i="1" s="1"/>
  <c r="G181" i="1"/>
  <c r="G180" i="1" s="1"/>
  <c r="G185" i="1"/>
  <c r="G184" i="1" s="1"/>
  <c r="G183" i="1" s="1"/>
  <c r="G189" i="1"/>
  <c r="G188" i="1" s="1"/>
  <c r="G187" i="1" s="1"/>
  <c r="G193" i="1"/>
  <c r="G195" i="1"/>
  <c r="G198" i="1"/>
  <c r="G197" i="1" s="1"/>
  <c r="G100" i="1" l="1"/>
  <c r="G44" i="1"/>
  <c r="G91" i="1"/>
  <c r="G110" i="1"/>
  <c r="G176" i="1"/>
  <c r="G192" i="1"/>
  <c r="G191" i="1" s="1"/>
  <c r="G155" i="1"/>
  <c r="G154" i="1" s="1"/>
  <c r="G22" i="1"/>
  <c r="G161" i="1"/>
  <c r="G158" i="1" s="1"/>
  <c r="F34" i="1"/>
  <c r="F33" i="1" s="1"/>
  <c r="F72" i="1"/>
  <c r="F23" i="1"/>
  <c r="F89" i="1"/>
  <c r="F88" i="1" s="1"/>
  <c r="F87" i="1" s="1"/>
  <c r="F135" i="1"/>
  <c r="F58" i="1"/>
  <c r="F56" i="1" s="1"/>
  <c r="F64" i="1"/>
  <c r="F45" i="1"/>
  <c r="F37" i="1"/>
  <c r="F198" i="1"/>
  <c r="F197" i="1" s="1"/>
  <c r="F49" i="1"/>
  <c r="F25" i="1"/>
  <c r="F27" i="1"/>
  <c r="F19" i="1"/>
  <c r="F94" i="1"/>
  <c r="F93" i="1" s="1"/>
  <c r="F76" i="1"/>
  <c r="F31" i="1"/>
  <c r="F16" i="1"/>
  <c r="F15" i="1" s="1"/>
  <c r="F14" i="1" s="1"/>
  <c r="F42" i="1"/>
  <c r="F41" i="1" s="1"/>
  <c r="F60" i="1"/>
  <c r="F68" i="1"/>
  <c r="F70" i="1"/>
  <c r="F74" i="1"/>
  <c r="F78" i="1" s="1"/>
  <c r="F54" i="1"/>
  <c r="F66" i="1"/>
  <c r="F108" i="1"/>
  <c r="F107" i="1" s="1"/>
  <c r="F102" i="1"/>
  <c r="F101" i="1" s="1"/>
  <c r="F115" i="1"/>
  <c r="F112" i="1"/>
  <c r="F111" i="1" s="1"/>
  <c r="F121" i="1"/>
  <c r="F145" i="1"/>
  <c r="F147" i="1"/>
  <c r="F150" i="1"/>
  <c r="F149" i="1" s="1"/>
  <c r="F142" i="1"/>
  <c r="F140" i="1"/>
  <c r="F138" i="1"/>
  <c r="F133" i="1"/>
  <c r="F131" i="1"/>
  <c r="F128" i="1"/>
  <c r="F127" i="1" s="1"/>
  <c r="F125" i="1"/>
  <c r="F164" i="1"/>
  <c r="F168" i="1"/>
  <c r="F166" i="1"/>
  <c r="F162" i="1"/>
  <c r="F159" i="1"/>
  <c r="F156" i="1"/>
  <c r="F174" i="1"/>
  <c r="F173" i="1" s="1"/>
  <c r="F172" i="1" s="1"/>
  <c r="F185" i="1"/>
  <c r="F181" i="1"/>
  <c r="F180" i="1" s="1"/>
  <c r="F178" i="1"/>
  <c r="F177" i="1" s="1"/>
  <c r="F189" i="1"/>
  <c r="F195" i="1"/>
  <c r="F193" i="1"/>
  <c r="F155" i="1" l="1"/>
  <c r="F154" i="1" s="1"/>
  <c r="G13" i="1"/>
  <c r="F100" i="1"/>
  <c r="F144" i="1"/>
  <c r="F22" i="1"/>
  <c r="F161" i="1"/>
  <c r="F120" i="1"/>
  <c r="F114" i="1"/>
  <c r="F110" i="1" s="1"/>
  <c r="F92" i="1"/>
  <c r="F91" i="1" s="1"/>
  <c r="F184" i="1"/>
  <c r="F36" i="1"/>
  <c r="F188" i="1"/>
  <c r="F18" i="1"/>
  <c r="F124" i="1"/>
  <c r="F123" i="1" s="1"/>
  <c r="F192" i="1"/>
  <c r="F191" i="1" s="1"/>
  <c r="G200" i="1" l="1"/>
  <c r="F53" i="1"/>
  <c r="F119" i="1"/>
  <c r="F183" i="1"/>
  <c r="F176" i="1" s="1"/>
  <c r="F158" i="1"/>
  <c r="F187" i="1"/>
  <c r="F52" i="1" l="1"/>
  <c r="F118" i="1"/>
  <c r="F44" i="1" l="1"/>
  <c r="F13" i="1" s="1"/>
  <c r="F117" i="1"/>
  <c r="F200" i="1" l="1"/>
</calcChain>
</file>

<file path=xl/sharedStrings.xml><?xml version="1.0" encoding="utf-8"?>
<sst xmlns="http://schemas.openxmlformats.org/spreadsheetml/2006/main" count="770" uniqueCount="231">
  <si>
    <t>Общегосударственные вопросы</t>
  </si>
  <si>
    <t>Рз</t>
  </si>
  <si>
    <t>ПР</t>
  </si>
  <si>
    <t>ЦСР</t>
  </si>
  <si>
    <t>ВР</t>
  </si>
  <si>
    <t>сумма</t>
  </si>
  <si>
    <t>Наименование</t>
  </si>
  <si>
    <t>01</t>
  </si>
  <si>
    <t>Функционирование Главы муниципального образования</t>
  </si>
  <si>
    <t>Руководство и управление в сфере установленных функций</t>
  </si>
  <si>
    <t>02</t>
  </si>
  <si>
    <t>Глава муниципального образования</t>
  </si>
  <si>
    <t>500</t>
  </si>
  <si>
    <t>04</t>
  </si>
  <si>
    <t>Центральный аппарат</t>
  </si>
  <si>
    <t>03</t>
  </si>
  <si>
    <t>Обеспечение деятельности финансовых органов и органов финансового (финансово-бюджетного) надзора</t>
  </si>
  <si>
    <t>06</t>
  </si>
  <si>
    <t>14</t>
  </si>
  <si>
    <t>Выполнение функций органами местного самоуправления</t>
  </si>
  <si>
    <t>Национальная безопасность и правоохранительная деятельность</t>
  </si>
  <si>
    <t>05</t>
  </si>
  <si>
    <t>Образование</t>
  </si>
  <si>
    <t>07</t>
  </si>
  <si>
    <t>Общее образование</t>
  </si>
  <si>
    <t>Обеспечение деятельности подведомственных учреждений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</si>
  <si>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</si>
  <si>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</si>
  <si>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</si>
  <si>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09</t>
  </si>
  <si>
    <t>08</t>
  </si>
  <si>
    <t>Культура</t>
  </si>
  <si>
    <t>10</t>
  </si>
  <si>
    <t xml:space="preserve">Социальная политика </t>
  </si>
  <si>
    <t>Социальное обеспечение населения</t>
  </si>
  <si>
    <t>Межбюджетные трансферты</t>
  </si>
  <si>
    <t>11</t>
  </si>
  <si>
    <t>Всего расходов</t>
  </si>
  <si>
    <t>Детские дошкольные учреждения</t>
  </si>
  <si>
    <t>13</t>
  </si>
  <si>
    <t>Культура, кинематография</t>
  </si>
  <si>
    <t>Реализация гос.полномочий в области молодежной политики</t>
  </si>
  <si>
    <t>Реализация гос.полномочий административной комиссии</t>
  </si>
  <si>
    <t xml:space="preserve">Реализация гос.полномочий по опеке и попечительству </t>
  </si>
  <si>
    <t>Единая дежурно-диспетчерская служба</t>
  </si>
  <si>
    <t>Охрана окружающей среды</t>
  </si>
  <si>
    <t>Национальная экономика</t>
  </si>
  <si>
    <t>Сельское хозяйство</t>
  </si>
  <si>
    <t>Реализация госполномочий в сфере организации проведения мероприятий по предупреждению и ликвидации болезней животных и их лечению</t>
  </si>
  <si>
    <t>Здравоохранение</t>
  </si>
  <si>
    <t>Реализация госполномочий по проведению противоэпидемических мероприятий</t>
  </si>
  <si>
    <t>Санитарно-эпидемиологическое благополучие</t>
  </si>
  <si>
    <t>Программа развития многопрофильных учреждений</t>
  </si>
  <si>
    <t>Программа развития учреждений ДЮСШ</t>
  </si>
  <si>
    <t>800</t>
  </si>
  <si>
    <t>Составление протоколов об административных правонарушениях</t>
  </si>
  <si>
    <t>200</t>
  </si>
  <si>
    <t>600</t>
  </si>
  <si>
    <t>100</t>
  </si>
  <si>
    <t xml:space="preserve">Расходы на выплаты персоналу в целях обеспечения выполне-ния функций государственными (муниципальными) органами, казенными учреждениями, ор-ганами управления государст-венными внебюджетными фон-дами </t>
  </si>
  <si>
    <t>Уплата налога на имущество организаций и земельного налога</t>
  </si>
  <si>
    <t>Дорожное хозяйство</t>
  </si>
  <si>
    <t>Охрана семьи и детства</t>
  </si>
  <si>
    <t xml:space="preserve">Предоставление субсидий бюджетным, автономным учреждениям </t>
  </si>
  <si>
    <t>Предоставление субсидий бюджетным, автономным учреждениям и иным некоммерческим организациям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</si>
  <si>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</si>
  <si>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</si>
  <si>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Функционирование законодательных органов власти</t>
  </si>
  <si>
    <t>Реализация государственных полномочий в области образования</t>
  </si>
  <si>
    <t>Резервный фонд</t>
  </si>
  <si>
    <t xml:space="preserve">Резервный фонд исполнительного комитета </t>
  </si>
  <si>
    <t>Иные бюджетные ассигнования</t>
  </si>
  <si>
    <t>Реализация государственных полномочий по деятельности комиссий по делам несовершеннолетних</t>
  </si>
  <si>
    <t xml:space="preserve">Реализация государственных полномочий архива 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</si>
  <si>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</si>
  <si>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</si>
  <si>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Социальные выплаты и иные выплаты населению</t>
  </si>
  <si>
    <t>Дотация из районного фонда финансовой поддержки поселений за счет предоставления субсидий бюджетам муниципальных районов на реализацию государственных полномочий по расчету и предоставлению дотаций поселениям из регионального фонда финансовой поддержки поселений</t>
  </si>
  <si>
    <t>Дотация из районного фонда финансовой поддержки поселений за счет предоставления субсидий бюджетам муниципальных районов на предоставление межбюджетных трансфертов бюджетам поселений</t>
  </si>
  <si>
    <t>99 0 00 00000</t>
  </si>
  <si>
    <t>99 0 00 02030</t>
  </si>
  <si>
    <t>99 0 00 02040</t>
  </si>
  <si>
    <t>99 0 00 25240</t>
  </si>
  <si>
    <t>99 0 00 25260</t>
  </si>
  <si>
    <t>99 0 00 25270</t>
  </si>
  <si>
    <t>03 5 03 25330</t>
  </si>
  <si>
    <t>99 0 00 25340</t>
  </si>
  <si>
    <t>99 0 00 02950</t>
  </si>
  <si>
    <t>03 1 02 05510</t>
  </si>
  <si>
    <t>02 3 01 00000</t>
  </si>
  <si>
    <t>02 3 01 42310</t>
  </si>
  <si>
    <t>02 3 01 42320</t>
  </si>
  <si>
    <t>02 3 01 42330</t>
  </si>
  <si>
    <t>Обеспечение деятельности музеев</t>
  </si>
  <si>
    <t>Обеспечение деятельности библиотек</t>
  </si>
  <si>
    <t>Обеспечение деятельности клубов и культурно-досуговых центров</t>
  </si>
  <si>
    <t>99 0 00 07411</t>
  </si>
  <si>
    <t>Развитие архивного дела</t>
  </si>
  <si>
    <t>08 Е 00 00000</t>
  </si>
  <si>
    <t>08 Е 01 00000</t>
  </si>
  <si>
    <t>Обеспечение хранения, учета, комплектования и использования документов архивного фонда и других архивных документов</t>
  </si>
  <si>
    <t>08 Е 01 44020</t>
  </si>
  <si>
    <t>Основное мероприятие «Обеспечение охраны объектов животного мира»</t>
  </si>
  <si>
    <t>Проведение мероприятий для детей и молодежи</t>
  </si>
  <si>
    <t>Основное мероприятие «Развитие системы мер социальной поддержки семей»</t>
  </si>
  <si>
    <t>99 0 00 29900</t>
  </si>
  <si>
    <t>Обеспечение деятельности централизованных бухгалтерий</t>
  </si>
  <si>
    <t xml:space="preserve">               к Решению Совета Верхнеуслонского</t>
  </si>
  <si>
    <t>Функционирование местных администраций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</si>
  <si>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</si>
  <si>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Расходы на выплату персоналу в целях обеспечения выполнения 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</si>
  <si>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02 1 01 25370</t>
  </si>
  <si>
    <t>Развитие дошкольных образовательных организаций</t>
  </si>
  <si>
    <t>Субсидии бюджетным, автономным учреждениям и иным некоммерческим организациям</t>
  </si>
  <si>
    <t>Обеспечение деятельности учреждений молодежной политики</t>
  </si>
  <si>
    <t>Развитие библиотечного дела</t>
  </si>
  <si>
    <t>Мероприятия в области культуры</t>
  </si>
  <si>
    <t>Другие вопросы в области культуры, кинематографии</t>
  </si>
  <si>
    <t>Централизованная бухгалтерия (культура)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</si>
  <si>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</si>
  <si>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</si>
  <si>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</si>
  <si>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Дотации на выравнивание бюджетной обеспеченности</t>
  </si>
  <si>
    <t>99 0 00 25350</t>
  </si>
  <si>
    <t>Жилищно-коммунальное хозяйство</t>
  </si>
  <si>
    <t>Жилищное хозяйство</t>
  </si>
  <si>
    <t>Другие вопросы в области жилищно-комунального хозяйства</t>
  </si>
  <si>
    <t>Реализация государственных полномочий по осуществлению государственного контроля и надзора в области долевого строительства многоквартирных домов и (или) иных объектов недвижимости</t>
  </si>
  <si>
    <t>Физическая культура и спорт</t>
  </si>
  <si>
    <t>Массовый спорт</t>
  </si>
  <si>
    <t>Мероприятия физической культуры и спорта в области массового спорта</t>
  </si>
  <si>
    <t>02 1 03 00000</t>
  </si>
  <si>
    <t>02 1 03 42000</t>
  </si>
  <si>
    <t>02 2 02 42100</t>
  </si>
  <si>
    <t>02 2 08 25280</t>
  </si>
  <si>
    <t>10 4 01 43190</t>
  </si>
  <si>
    <t>02 2 08 25301</t>
  </si>
  <si>
    <t>08 4 01 44091</t>
  </si>
  <si>
    <t>08 1 01 44090</t>
  </si>
  <si>
    <t>08 3 01 00000</t>
  </si>
  <si>
    <t>08 3 01 44090</t>
  </si>
  <si>
    <t>08 6 01 10990</t>
  </si>
  <si>
    <t>08 Ж 01 45200</t>
  </si>
  <si>
    <t>07 0 00 00000</t>
  </si>
  <si>
    <t>Реализация государственной политики в области архивного дела</t>
  </si>
  <si>
    <t>06 1 01 10990</t>
  </si>
  <si>
    <t>04 5 01 96010</t>
  </si>
  <si>
    <t>Муниципальная программа "Развитие культуры и искусства Верхнеуслонского муниципального района на 2016-2018 годы"</t>
  </si>
  <si>
    <t>08 0 00 00000</t>
  </si>
  <si>
    <t>02 5 02 45200</t>
  </si>
  <si>
    <t>99 0 00 25320</t>
  </si>
  <si>
    <t>99 0 00 49100</t>
  </si>
  <si>
    <t>10 1 01 12870</t>
  </si>
  <si>
    <t>Охрана объектов растительного и животного мира и среды их обитания</t>
  </si>
  <si>
    <t>Программа развития учреждений художественно-эстетической направленности</t>
  </si>
  <si>
    <t>муниципального района</t>
  </si>
  <si>
    <t>(тыс.рублей)</t>
  </si>
  <si>
    <t>99 0 00 80040</t>
  </si>
  <si>
    <t>99 0 00 80060</t>
  </si>
  <si>
    <t>02 2 08 25302</t>
  </si>
  <si>
    <t>Оказание других видов социальной помощи (питание учащихся)</t>
  </si>
  <si>
    <t>300</t>
  </si>
  <si>
    <t>Мероприятия по охране окружающей среды</t>
  </si>
  <si>
    <t>Д1 0 00 03650</t>
  </si>
  <si>
    <t>Реализация государственных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 РТ</t>
  </si>
  <si>
    <t>24 1 01 25390</t>
  </si>
  <si>
    <t>01 1 02 02110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</si>
  <si>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</si>
  <si>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 xml:space="preserve">               от _____________ 2016 года № _____</t>
  </si>
  <si>
    <t>Прочие межбюджетные трансферты бюджетам субъектов Российской Федерации и муниципальных образований общего характера</t>
  </si>
  <si>
    <t xml:space="preserve">               Приложение № 8</t>
  </si>
  <si>
    <t>Верхнеуслонского мунципального района</t>
  </si>
  <si>
    <t xml:space="preserve">           муниципального района "О бюджете</t>
  </si>
  <si>
    <t>муниципального района "О бюджете</t>
  </si>
  <si>
    <t>Субсидии бюджету субъекта Российской Федерации из местных бюджетов для формирования регионального фонда финансовой поддержки поселений(отрицательные трансферты)</t>
  </si>
  <si>
    <t>11 0 00 R0641</t>
  </si>
  <si>
    <t>Программа реализаци антикоррупционной политики в Верхнеуслонском муниципальном районе  на 2015-2020 годы</t>
  </si>
  <si>
    <t>75 0 00 00000</t>
  </si>
  <si>
    <t>76 0 00 10990</t>
  </si>
  <si>
    <t>Государственная регистрация актов гражданского состояния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</si>
  <si>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</si>
  <si>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</si>
  <si>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комисариаты</t>
  </si>
  <si>
    <t>99 0 00 51200</t>
  </si>
  <si>
    <t>Субвенции по состанвлению (изменению) списков кандидатов в писяжные заседатели федеральных судов</t>
  </si>
  <si>
    <t>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</si>
  <si>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Приложение №9</t>
  </si>
  <si>
    <t>75 0 00 10990</t>
  </si>
  <si>
    <t>Программа дорожных работ, выполняемых за счет средств муниципального дорожного фонда на 2018 год по Верхнеуслонскому муниципальному району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</si>
  <si>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Верхнеуслонского муниципального района, в 2018 году</t>
  </si>
  <si>
    <t>Программа "Охрана окружающей среды Верхнеуслонского муниципального района на 2017-2019 годы"</t>
  </si>
  <si>
    <t>Комплексная программа по профилактике правонарушений в Верхнеуслонском муниципальном районе Республики Татарстан на 2017-2020 годы</t>
  </si>
  <si>
    <t>Муниципальная программа профилактики терроризма и экстремизма в Верхнеуслонском муниципальном районе  на 2018-2020 годы</t>
  </si>
  <si>
    <t>Развитие общеобразовательных организаций, включая школы – детские сады</t>
  </si>
  <si>
    <t>Реализация дошкольного образования</t>
  </si>
  <si>
    <t>Муниципальная программа поддержка социально - ориентированных некоммерческих организаций в Верхнеуслонском муниципальном районе Республики Татарстан на 2016-2020 годы</t>
  </si>
  <si>
    <t>на 2019 год и на плановый период 2020 и 2021 годов"</t>
  </si>
  <si>
    <t>Распределение бюджетных ассигнований по разделам и  подразделам,  целевым статьям, группам видов расходов классификации расходов  бюджета Верхнеуслонского муниципального района на плановый период 2020 и 2021 года</t>
  </si>
  <si>
    <t>2020</t>
  </si>
  <si>
    <t>2021</t>
  </si>
  <si>
    <t>07 0 00 22670</t>
  </si>
  <si>
    <t>Судебная система</t>
  </si>
  <si>
    <t>99 0 00 59300</t>
  </si>
  <si>
    <t>99 0 00 25400</t>
  </si>
  <si>
    <t>99 0 00 02043</t>
  </si>
  <si>
    <t>09 0 00 00000</t>
  </si>
  <si>
    <t>09 1 01 00000</t>
  </si>
  <si>
    <t>09 1 01 74460</t>
  </si>
  <si>
    <t>10 4 01 43100</t>
  </si>
  <si>
    <t xml:space="preserve">99 0 00 20860  </t>
  </si>
  <si>
    <t>99 0 00 51180</t>
  </si>
  <si>
    <t>03 5 01 00000</t>
  </si>
  <si>
    <t>03 5 01 13200</t>
  </si>
  <si>
    <t>Управление организацией и проведением мероприятий в области гражданской обороны и защиты в чрезвычайных ситуациях</t>
  </si>
  <si>
    <t>Государственная программа «Защита населения и территорий от чрезвычайных ситуаций, обеспечение пожарной безопасности и безопасности людей на водных объектах в Республике Татарстан на 2014 – 2020 годы»</t>
  </si>
  <si>
    <t>Программа по повышению безопасности дорожного движения по Верхнеуслонскому муниципальному району на 2019 год</t>
  </si>
  <si>
    <t>Другие общегосударственные вопросы</t>
  </si>
  <si>
    <t>99 0 00 97071</t>
  </si>
  <si>
    <t>13 4 01 03170</t>
  </si>
  <si>
    <t>Транспорт</t>
  </si>
  <si>
    <t>Отдельные мероприятия в области других видов транспорта</t>
  </si>
  <si>
    <t>Вопросы в области национальной безопасности и правоохранительной деятельности</t>
  </si>
  <si>
    <t>Реализация програмных мероприятий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</si>
  <si>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</si>
  <si>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Диспансеризация муниципальных служащих</t>
  </si>
  <si>
    <t>14 2 09 25360</t>
  </si>
  <si>
    <t>к решению Совета Верхнеуслонского</t>
  </si>
  <si>
    <t>от 14 декабря 2018 года № 39-442</t>
  </si>
  <si>
    <t>Заместитель председателя Совета,</t>
  </si>
  <si>
    <t>заместитель Главы Верхнеуслонского</t>
  </si>
  <si>
    <t>С.В. Осянин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</si>
</sst>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Arial Cyr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15">
    <xf numFmtId="0" fontId="0" fillId="0" borderId="0" xfId="0"/>
    <xf numFmtId="0" fontId="0" fillId="2" borderId="0" xfId="0" applyFill="1"/>
    <xf numFmtId="4" fontId="3" fillId="2" borderId="2" xfId="0" applyNumberFormat="1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1" fillId="2" borderId="0" xfId="0" applyFont="1" applyFill="1"/>
    <xf numFmtId="0" fontId="3" fillId="2" borderId="2" xfId="0" applyFont="1" applyFill="1" applyBorder="1" applyAlignment="1">
      <alignment vertical="top" wrapText="1"/>
    </xf>
    <xf numFmtId="0" fontId="4" fillId="2" borderId="0" xfId="1" applyNumberFormat="1" applyFont="1" applyFill="1" applyBorder="1" applyAlignment="1" applyProtection="1">
      <alignment horizontal="left" vertical="top"/>
    </xf>
    <xf numFmtId="0" fontId="5" fillId="2" borderId="2" xfId="0" applyFont="1" applyFill="1" applyBorder="1" applyAlignment="1">
      <alignment vertical="top"/>
    </xf>
    <xf numFmtId="0" fontId="3" fillId="2" borderId="2" xfId="0" applyFont="1" applyFill="1" applyBorder="1" applyAlignment="1">
      <alignment horizontal="justify" vertical="top" wrapText="1"/>
    </xf>
    <xf numFmtId="0" fontId="3" fillId="2" borderId="4" xfId="0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left" vertical="top"/>
    </xf>
    <xf numFmtId="4" fontId="3" fillId="2" borderId="2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righ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justify" vertical="top" wrapText="1"/>
    </xf>
    <xf numFmtId="49" fontId="3" fillId="2" borderId="2" xfId="0" applyNumberFormat="1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6" fillId="2" borderId="0" xfId="0" applyFont="1" applyFill="1"/>
    <xf numFmtId="4" fontId="3" fillId="2" borderId="2" xfId="0" applyNumberFormat="1" applyFont="1" applyFill="1" applyBorder="1" applyAlignment="1">
      <alignment vertical="top"/>
    </xf>
    <xf numFmtId="0" fontId="8" fillId="2" borderId="0" xfId="0" applyFont="1" applyFill="1"/>
    <xf numFmtId="49" fontId="3" fillId="2" borderId="6" xfId="0" applyNumberFormat="1" applyFont="1" applyFill="1" applyBorder="1" applyAlignment="1">
      <alignment horizontal="left"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Alignment="1">
      <alignment vertical="top" wrapText="1"/>
    </xf>
    <xf numFmtId="49" fontId="3" fillId="2" borderId="2" xfId="0" applyNumberFormat="1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2" fontId="3" fillId="2" borderId="0" xfId="0" applyNumberFormat="1" applyFont="1" applyFill="1" applyBorder="1" applyAlignment="1">
      <alignment horizontal="right" vertical="top" wrapText="1"/>
    </xf>
    <xf numFmtId="49" fontId="3" fillId="2" borderId="2" xfId="0" applyNumberFormat="1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vertical="top"/>
    </xf>
    <xf numFmtId="4" fontId="5" fillId="2" borderId="2" xfId="0" applyNumberFormat="1" applyFont="1" applyFill="1" applyBorder="1" applyAlignment="1">
      <alignment vertical="top"/>
    </xf>
    <xf numFmtId="49" fontId="5" fillId="2" borderId="3" xfId="0" applyNumberFormat="1" applyFont="1" applyFill="1" applyBorder="1" applyAlignment="1">
      <alignment horizontal="left" vertical="top"/>
    </xf>
    <xf numFmtId="49" fontId="5" fillId="2" borderId="3" xfId="0" applyNumberFormat="1" applyFont="1" applyFill="1" applyBorder="1" applyAlignment="1">
      <alignment vertical="top"/>
    </xf>
    <xf numFmtId="4" fontId="5" fillId="2" borderId="3" xfId="0" applyNumberFormat="1" applyFont="1" applyFill="1" applyBorder="1" applyAlignment="1">
      <alignment vertical="top"/>
    </xf>
    <xf numFmtId="49" fontId="3" fillId="2" borderId="3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right" vertical="top" wrapText="1"/>
    </xf>
    <xf numFmtId="49" fontId="3" fillId="2" borderId="3" xfId="0" applyNumberFormat="1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vertical="top"/>
    </xf>
    <xf numFmtId="4" fontId="3" fillId="2" borderId="3" xfId="0" applyNumberFormat="1" applyFont="1" applyFill="1" applyBorder="1" applyAlignment="1">
      <alignment vertical="top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right" vertical="top" wrapText="1"/>
    </xf>
    <xf numFmtId="4" fontId="5" fillId="2" borderId="2" xfId="0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left" vertical="top" wrapText="1"/>
    </xf>
    <xf numFmtId="49" fontId="0" fillId="2" borderId="0" xfId="0" applyNumberFormat="1" applyFill="1" applyAlignment="1">
      <alignment horizontal="center" vertical="top"/>
    </xf>
    <xf numFmtId="49" fontId="3" fillId="2" borderId="5" xfId="0" applyNumberFormat="1" applyFont="1" applyFill="1" applyBorder="1" applyAlignment="1">
      <alignment horizontal="left" vertical="top"/>
    </xf>
    <xf numFmtId="49" fontId="3" fillId="2" borderId="5" xfId="0" applyNumberFormat="1" applyFont="1" applyFill="1" applyBorder="1" applyAlignment="1">
      <alignment vertical="top"/>
    </xf>
    <xf numFmtId="4" fontId="3" fillId="2" borderId="5" xfId="0" applyNumberFormat="1" applyFont="1" applyFill="1" applyBorder="1" applyAlignment="1">
      <alignment vertical="top"/>
    </xf>
    <xf numFmtId="49" fontId="3" fillId="2" borderId="4" xfId="0" applyNumberFormat="1" applyFont="1" applyFill="1" applyBorder="1" applyAlignment="1">
      <alignment horizontal="left" vertical="top"/>
    </xf>
    <xf numFmtId="49" fontId="3" fillId="2" borderId="4" xfId="0" applyNumberFormat="1" applyFont="1" applyFill="1" applyBorder="1" applyAlignment="1">
      <alignment vertical="top"/>
    </xf>
    <xf numFmtId="4" fontId="3" fillId="2" borderId="4" xfId="0" applyNumberFormat="1" applyFont="1" applyFill="1" applyBorder="1" applyAlignment="1">
      <alignment vertical="top"/>
    </xf>
    <xf numFmtId="49" fontId="0" fillId="2" borderId="2" xfId="0" applyNumberFormat="1" applyFill="1" applyBorder="1" applyAlignment="1">
      <alignment vertical="top"/>
    </xf>
    <xf numFmtId="0" fontId="3" fillId="2" borderId="2" xfId="0" applyFont="1" applyFill="1" applyBorder="1" applyAlignment="1">
      <alignment horizontal="center" vertical="top" wrapText="1"/>
    </xf>
    <xf numFmtId="4" fontId="3" fillId="2" borderId="10" xfId="0" applyNumberFormat="1" applyFont="1" applyFill="1" applyBorder="1" applyAlignment="1">
      <alignment vertical="top"/>
    </xf>
    <xf numFmtId="49" fontId="3" fillId="2" borderId="4" xfId="0" applyNumberFormat="1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/>
    </xf>
    <xf numFmtId="49" fontId="5" fillId="2" borderId="4" xfId="0" applyNumberFormat="1" applyFont="1" applyFill="1" applyBorder="1" applyAlignment="1">
      <alignment vertical="top"/>
    </xf>
    <xf numFmtId="4" fontId="5" fillId="2" borderId="4" xfId="0" applyNumberFormat="1" applyFont="1" applyFill="1" applyBorder="1" applyAlignment="1">
      <alignment vertical="top"/>
    </xf>
    <xf numFmtId="0" fontId="6" fillId="2" borderId="0" xfId="0" applyFont="1" applyFill="1" applyAlignment="1">
      <alignment vertical="top"/>
    </xf>
    <xf numFmtId="49" fontId="3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vertical="top"/>
    </xf>
    <xf numFmtId="4" fontId="3" fillId="2" borderId="0" xfId="0" applyNumberFormat="1" applyFont="1" applyFill="1" applyAlignment="1">
      <alignment vertical="top"/>
    </xf>
    <xf numFmtId="4" fontId="0" fillId="2" borderId="0" xfId="0" applyNumberFormat="1" applyFill="1" applyAlignment="1">
      <alignment vertical="top"/>
    </xf>
    <xf numFmtId="2" fontId="3" fillId="2" borderId="0" xfId="0" applyNumberFormat="1" applyFont="1" applyFill="1" applyAlignment="1">
      <alignment vertical="top"/>
    </xf>
    <xf numFmtId="0" fontId="0" fillId="2" borderId="0" xfId="0" applyFill="1" applyAlignment="1">
      <alignment vertical="top"/>
    </xf>
    <xf numFmtId="49" fontId="0" fillId="2" borderId="0" xfId="0" applyNumberFormat="1" applyFill="1" applyAlignment="1">
      <alignment horizontal="left" vertical="top"/>
    </xf>
    <xf numFmtId="49" fontId="0" fillId="2" borderId="0" xfId="0" applyNumberFormat="1" applyFill="1" applyAlignment="1">
      <alignment vertical="top"/>
    </xf>
    <xf numFmtId="0" fontId="0" fillId="2" borderId="0" xfId="0" applyFill="1" applyAlignment="1">
      <alignment horizontal="left" vertical="top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left" vertical="top"/>
    </xf>
    <xf numFmtId="49" fontId="5" fillId="2" borderId="0" xfId="0" applyNumberFormat="1" applyFont="1" applyFill="1" applyBorder="1" applyAlignment="1">
      <alignment vertical="top"/>
    </xf>
    <xf numFmtId="4" fontId="5" fillId="2" borderId="0" xfId="0" applyNumberFormat="1" applyFont="1" applyFill="1" applyBorder="1" applyAlignment="1">
      <alignment vertical="top"/>
    </xf>
    <xf numFmtId="0" fontId="0" fillId="2" borderId="0" xfId="0" applyFill="1" applyAlignment="1">
      <alignment horizontal="center" vertical="center"/>
    </xf>
    <xf numFmtId="0" fontId="9" fillId="2" borderId="2" xfId="0" applyFont="1" applyFill="1" applyBorder="1" applyAlignment="1">
      <alignment vertical="top" wrapText="1"/>
    </xf>
    <xf numFmtId="4" fontId="0" fillId="2" borderId="0" xfId="0" applyNumberFormat="1" applyFill="1"/>
    <xf numFmtId="0" fontId="7" fillId="2" borderId="0" xfId="0" applyFont="1" applyFill="1" applyAlignment="1">
      <alignment vertical="top"/>
    </xf>
    <xf numFmtId="0" fontId="7" fillId="2" borderId="0" xfId="0" applyFont="1" applyFill="1" applyAlignment="1">
      <alignment horizontal="left" vertical="top"/>
    </xf>
    <xf numFmtId="49" fontId="7" fillId="2" borderId="0" xfId="0" applyNumberFormat="1" applyFont="1" applyFill="1" applyAlignment="1">
      <alignment horizontal="left" vertical="top"/>
    </xf>
    <xf numFmtId="49" fontId="7" fillId="2" borderId="0" xfId="0" applyNumberFormat="1" applyFont="1" applyFill="1" applyAlignment="1">
      <alignment vertical="top"/>
    </xf>
    <xf numFmtId="4" fontId="5" fillId="2" borderId="0" xfId="0" applyNumberFormat="1" applyFont="1" applyFill="1" applyAlignment="1">
      <alignment vertical="top"/>
    </xf>
    <xf numFmtId="2" fontId="7" fillId="2" borderId="0" xfId="0" applyNumberFormat="1" applyFont="1" applyFill="1" applyAlignment="1">
      <alignment vertical="top"/>
    </xf>
    <xf numFmtId="2" fontId="3" fillId="2" borderId="6" xfId="0" applyNumberFormat="1" applyFont="1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49" fontId="7" fillId="2" borderId="0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4"/>
  <sheetViews>
    <sheetView tabSelected="1" topLeftCell="A196" zoomScale="120" zoomScaleNormal="120" workbookViewId="0">
      <selection activeCell="A206" sqref="A206"/>
    </sheetView>
  </sheetViews>
  <sheetFormatPr defaultRowHeight="12.75" x14ac:dyDescent="0.2"/>
  <cols>
    <col min="1" max="1" width="60.28515625" style="87" customWidth="1"/>
    <col min="2" max="2" width="6" style="90" customWidth="1"/>
    <col min="3" max="3" width="5.85546875" style="90" customWidth="1"/>
    <col min="4" max="4" width="13.140625" style="87" customWidth="1"/>
    <col min="5" max="5" width="9.140625" style="90"/>
    <col min="6" max="6" width="15.42578125" style="86" customWidth="1"/>
    <col min="7" max="7" width="15.42578125" style="34" customWidth="1"/>
    <col min="8" max="8" width="10.5703125" bestFit="1" customWidth="1"/>
    <col min="9" max="9" width="9.5703125" bestFit="1" customWidth="1"/>
  </cols>
  <sheetData>
    <row r="1" spans="1:7" ht="18.75" x14ac:dyDescent="0.2">
      <c r="A1" s="33"/>
      <c r="B1" s="7" t="s">
        <v>170</v>
      </c>
      <c r="C1" s="113" t="s">
        <v>186</v>
      </c>
      <c r="D1" s="113"/>
      <c r="E1" s="113"/>
      <c r="F1" s="114"/>
    </row>
    <row r="2" spans="1:7" ht="18.75" x14ac:dyDescent="0.2">
      <c r="A2" s="33"/>
      <c r="B2" s="7" t="s">
        <v>107</v>
      </c>
      <c r="C2" s="113" t="s">
        <v>226</v>
      </c>
      <c r="D2" s="113"/>
      <c r="E2" s="113"/>
      <c r="F2" s="114"/>
    </row>
    <row r="3" spans="1:7" ht="18.75" x14ac:dyDescent="0.2">
      <c r="A3" s="33"/>
      <c r="B3" s="7" t="s">
        <v>172</v>
      </c>
      <c r="C3" s="113" t="s">
        <v>173</v>
      </c>
      <c r="D3" s="113"/>
      <c r="E3" s="113"/>
      <c r="F3" s="114"/>
    </row>
    <row r="4" spans="1:7" ht="18.75" x14ac:dyDescent="0.2">
      <c r="A4" s="33"/>
      <c r="B4" s="7"/>
      <c r="C4" s="113" t="s">
        <v>171</v>
      </c>
      <c r="D4" s="113"/>
      <c r="E4" s="113"/>
      <c r="F4" s="114"/>
    </row>
    <row r="5" spans="1:7" ht="36" customHeight="1" x14ac:dyDescent="0.2">
      <c r="A5" s="33"/>
      <c r="B5" s="7"/>
      <c r="C5" s="113" t="s">
        <v>196</v>
      </c>
      <c r="D5" s="113"/>
      <c r="E5" s="113"/>
      <c r="F5" s="114"/>
    </row>
    <row r="6" spans="1:7" ht="18.75" x14ac:dyDescent="0.2">
      <c r="A6" s="33"/>
      <c r="B6" s="7" t="s">
        <v>168</v>
      </c>
      <c r="C6" s="35" t="s">
        <v>227</v>
      </c>
      <c r="D6" s="36"/>
      <c r="E6" s="35"/>
      <c r="F6" s="36"/>
    </row>
    <row r="7" spans="1:7" x14ac:dyDescent="0.2">
      <c r="A7" s="110" t="s">
        <v>197</v>
      </c>
      <c r="B7" s="111"/>
      <c r="C7" s="111"/>
      <c r="D7" s="111"/>
      <c r="E7" s="111"/>
      <c r="F7" s="110"/>
      <c r="G7" s="112"/>
    </row>
    <row r="8" spans="1:7" x14ac:dyDescent="0.2">
      <c r="A8" s="110"/>
      <c r="B8" s="111"/>
      <c r="C8" s="111"/>
      <c r="D8" s="111"/>
      <c r="E8" s="111"/>
      <c r="F8" s="110"/>
      <c r="G8" s="112"/>
    </row>
    <row r="9" spans="1:7" ht="45" customHeight="1" x14ac:dyDescent="0.2">
      <c r="A9" s="110"/>
      <c r="B9" s="111"/>
      <c r="C9" s="111"/>
      <c r="D9" s="111"/>
      <c r="E9" s="111"/>
      <c r="F9" s="110"/>
      <c r="G9" s="112"/>
    </row>
    <row r="10" spans="1:7" s="1" customFormat="1" ht="18" customHeight="1" x14ac:dyDescent="0.2">
      <c r="A10" s="37"/>
      <c r="B10" s="38"/>
      <c r="C10" s="38"/>
      <c r="D10" s="39"/>
      <c r="E10" s="38"/>
      <c r="F10" s="40"/>
      <c r="G10" s="40" t="s">
        <v>156</v>
      </c>
    </row>
    <row r="11" spans="1:7" s="95" customFormat="1" ht="29.25" customHeight="1" x14ac:dyDescent="0.2">
      <c r="A11" s="106" t="s">
        <v>6</v>
      </c>
      <c r="B11" s="106" t="s">
        <v>1</v>
      </c>
      <c r="C11" s="106" t="s">
        <v>2</v>
      </c>
      <c r="D11" s="108" t="s">
        <v>3</v>
      </c>
      <c r="E11" s="106" t="s">
        <v>4</v>
      </c>
      <c r="F11" s="104" t="s">
        <v>5</v>
      </c>
      <c r="G11" s="105"/>
    </row>
    <row r="12" spans="1:7" s="95" customFormat="1" ht="29.25" customHeight="1" x14ac:dyDescent="0.2">
      <c r="A12" s="107"/>
      <c r="B12" s="107"/>
      <c r="C12" s="107"/>
      <c r="D12" s="109"/>
      <c r="E12" s="107"/>
      <c r="F12" s="41" t="s">
        <v>198</v>
      </c>
      <c r="G12" s="41" t="s">
        <v>199</v>
      </c>
    </row>
    <row r="13" spans="1:7" s="5" customFormat="1" ht="15" customHeight="1" x14ac:dyDescent="0.2">
      <c r="A13" s="8" t="s">
        <v>0</v>
      </c>
      <c r="B13" s="42" t="s">
        <v>7</v>
      </c>
      <c r="C13" s="43"/>
      <c r="D13" s="43"/>
      <c r="E13" s="43"/>
      <c r="F13" s="44">
        <f>F14+F18+F22+F33+F36+F41+F44</f>
        <v>46618.8</v>
      </c>
      <c r="G13" s="44">
        <f>G14+G18+G22+G33+G36+G41+G44</f>
        <v>47048.7</v>
      </c>
    </row>
    <row r="14" spans="1:7" s="5" customFormat="1" ht="16.5" customHeight="1" x14ac:dyDescent="0.2">
      <c r="A14" s="3" t="s">
        <v>8</v>
      </c>
      <c r="B14" s="42" t="s">
        <v>7</v>
      </c>
      <c r="C14" s="43" t="s">
        <v>10</v>
      </c>
      <c r="D14" s="43"/>
      <c r="E14" s="43"/>
      <c r="F14" s="44">
        <f>F15</f>
        <v>1818.5</v>
      </c>
      <c r="G14" s="44">
        <f>G15</f>
        <v>1834.99</v>
      </c>
    </row>
    <row r="15" spans="1:7" s="1" customFormat="1" ht="14.25" customHeight="1" x14ac:dyDescent="0.2">
      <c r="A15" s="6" t="s">
        <v>9</v>
      </c>
      <c r="B15" s="11" t="s">
        <v>7</v>
      </c>
      <c r="C15" s="32" t="s">
        <v>10</v>
      </c>
      <c r="D15" s="32" t="s">
        <v>79</v>
      </c>
      <c r="E15" s="32"/>
      <c r="F15" s="27">
        <f t="shared" ref="F15:G16" si="0">F16</f>
        <v>1818.5</v>
      </c>
      <c r="G15" s="27">
        <f t="shared" si="0"/>
        <v>1834.99</v>
      </c>
    </row>
    <row r="16" spans="1:7" s="1" customFormat="1" ht="12.75" customHeight="1" x14ac:dyDescent="0.2">
      <c r="A16" s="6" t="s">
        <v>11</v>
      </c>
      <c r="B16" s="11" t="s">
        <v>7</v>
      </c>
      <c r="C16" s="32" t="s">
        <v>10</v>
      </c>
      <c r="D16" s="32" t="s">
        <v>80</v>
      </c>
      <c r="E16" s="32"/>
      <c r="F16" s="27">
        <f t="shared" si="0"/>
        <v>1818.5</v>
      </c>
      <c r="G16" s="27">
        <f t="shared" si="0"/>
        <v>1834.99</v>
      </c>
    </row>
    <row r="17" spans="1:7" s="1" customFormat="1" ht="38.25" customHeight="1" x14ac:dyDescent="0.2">
      <c r="A17" s="6" t="s">
        <v>66</v>
      </c>
      <c r="B17" s="11" t="s">
        <v>7</v>
      </c>
      <c r="C17" s="11" t="s">
        <v>10</v>
      </c>
      <c r="D17" s="32" t="s">
        <v>80</v>
      </c>
      <c r="E17" s="11" t="s">
        <v>58</v>
      </c>
      <c r="F17" s="27">
        <v>1818.5</v>
      </c>
      <c r="G17" s="27">
        <v>1834.99</v>
      </c>
    </row>
    <row r="18" spans="1:7" s="5" customFormat="1" ht="15.75" customHeight="1" x14ac:dyDescent="0.2">
      <c r="A18" s="3" t="s">
        <v>67</v>
      </c>
      <c r="B18" s="42" t="s">
        <v>7</v>
      </c>
      <c r="C18" s="43" t="s">
        <v>15</v>
      </c>
      <c r="D18" s="43"/>
      <c r="E18" s="43"/>
      <c r="F18" s="44">
        <f>F19</f>
        <v>7857.7</v>
      </c>
      <c r="G18" s="44">
        <f>G19</f>
        <v>7926.8</v>
      </c>
    </row>
    <row r="19" spans="1:7" s="1" customFormat="1" ht="14.25" customHeight="1" x14ac:dyDescent="0.2">
      <c r="A19" s="6" t="s">
        <v>14</v>
      </c>
      <c r="B19" s="11" t="s">
        <v>7</v>
      </c>
      <c r="C19" s="32" t="s">
        <v>15</v>
      </c>
      <c r="D19" s="32" t="s">
        <v>81</v>
      </c>
      <c r="E19" s="32"/>
      <c r="F19" s="27">
        <f>F20+F21</f>
        <v>7857.7</v>
      </c>
      <c r="G19" s="27">
        <f>G20+G21</f>
        <v>7926.8</v>
      </c>
    </row>
    <row r="20" spans="1:7" s="1" customFormat="1" ht="39.75" customHeight="1" x14ac:dyDescent="0.2">
      <c r="A20" s="6" t="s">
        <v>66</v>
      </c>
      <c r="B20" s="11" t="s">
        <v>7</v>
      </c>
      <c r="C20" s="11" t="s">
        <v>15</v>
      </c>
      <c r="D20" s="32" t="s">
        <v>81</v>
      </c>
      <c r="E20" s="11" t="s">
        <v>58</v>
      </c>
      <c r="F20" s="27">
        <v>4938.7</v>
      </c>
      <c r="G20" s="27">
        <v>5007.8</v>
      </c>
    </row>
    <row r="21" spans="1:7" s="1" customFormat="1" ht="15" customHeight="1" x14ac:dyDescent="0.2">
      <c r="A21" s="6" t="s">
        <v>65</v>
      </c>
      <c r="B21" s="11" t="s">
        <v>7</v>
      </c>
      <c r="C21" s="11" t="s">
        <v>15</v>
      </c>
      <c r="D21" s="32" t="s">
        <v>81</v>
      </c>
      <c r="E21" s="11" t="s">
        <v>56</v>
      </c>
      <c r="F21" s="27">
        <v>2919</v>
      </c>
      <c r="G21" s="27">
        <v>2919</v>
      </c>
    </row>
    <row r="22" spans="1:7" s="5" customFormat="1" ht="13.5" customHeight="1" x14ac:dyDescent="0.2">
      <c r="A22" s="3" t="s">
        <v>108</v>
      </c>
      <c r="B22" s="42" t="s">
        <v>7</v>
      </c>
      <c r="C22" s="43" t="s">
        <v>13</v>
      </c>
      <c r="D22" s="43"/>
      <c r="E22" s="43"/>
      <c r="F22" s="44">
        <f>F23+F25+F27+F31</f>
        <v>13885.300000000001</v>
      </c>
      <c r="G22" s="44">
        <f>G23+G25+G27+G31</f>
        <v>14017.1</v>
      </c>
    </row>
    <row r="23" spans="1:7" s="1" customFormat="1" ht="13.5" customHeight="1" x14ac:dyDescent="0.2">
      <c r="A23" s="6" t="s">
        <v>68</v>
      </c>
      <c r="B23" s="11" t="s">
        <v>7</v>
      </c>
      <c r="C23" s="32" t="s">
        <v>13</v>
      </c>
      <c r="D23" s="32" t="s">
        <v>159</v>
      </c>
      <c r="E23" s="32"/>
      <c r="F23" s="27">
        <f>F24</f>
        <v>341.4</v>
      </c>
      <c r="G23" s="27">
        <f>G24</f>
        <v>341.4</v>
      </c>
    </row>
    <row r="24" spans="1:7" s="1" customFormat="1" ht="39.75" customHeight="1" x14ac:dyDescent="0.2">
      <c r="A24" s="6" t="s">
        <v>66</v>
      </c>
      <c r="B24" s="11" t="s">
        <v>7</v>
      </c>
      <c r="C24" s="11" t="s">
        <v>13</v>
      </c>
      <c r="D24" s="32" t="s">
        <v>159</v>
      </c>
      <c r="E24" s="11" t="s">
        <v>58</v>
      </c>
      <c r="F24" s="27">
        <v>341.4</v>
      </c>
      <c r="G24" s="27">
        <v>341.4</v>
      </c>
    </row>
    <row r="25" spans="1:7" s="1" customFormat="1" ht="37.5" customHeight="1" x14ac:dyDescent="0.2">
      <c r="A25" s="6" t="s">
        <v>164</v>
      </c>
      <c r="B25" s="11" t="s">
        <v>7</v>
      </c>
      <c r="C25" s="32" t="s">
        <v>13</v>
      </c>
      <c r="D25" s="32" t="s">
        <v>165</v>
      </c>
      <c r="E25" s="32"/>
      <c r="F25" s="27">
        <f>F26</f>
        <v>2.8</v>
      </c>
      <c r="G25" s="27">
        <f>G26</f>
        <v>2.8</v>
      </c>
    </row>
    <row r="26" spans="1:7" s="1" customFormat="1" ht="39.75" customHeight="1" x14ac:dyDescent="0.2">
      <c r="A26" s="6" t="s">
        <v>66</v>
      </c>
      <c r="B26" s="11" t="s">
        <v>7</v>
      </c>
      <c r="C26" s="11" t="s">
        <v>13</v>
      </c>
      <c r="D26" s="32" t="s">
        <v>165</v>
      </c>
      <c r="E26" s="11" t="s">
        <v>58</v>
      </c>
      <c r="F26" s="27">
        <v>2.8</v>
      </c>
      <c r="G26" s="27">
        <v>2.8</v>
      </c>
    </row>
    <row r="27" spans="1:7" s="1" customFormat="1" ht="15" customHeight="1" x14ac:dyDescent="0.2">
      <c r="A27" s="6" t="s">
        <v>14</v>
      </c>
      <c r="B27" s="11" t="s">
        <v>7</v>
      </c>
      <c r="C27" s="32" t="s">
        <v>13</v>
      </c>
      <c r="D27" s="32" t="s">
        <v>81</v>
      </c>
      <c r="E27" s="32"/>
      <c r="F27" s="27">
        <f>F28+F29+F30</f>
        <v>13199.7</v>
      </c>
      <c r="G27" s="27">
        <f>G28+G29+G30</f>
        <v>13331.5</v>
      </c>
    </row>
    <row r="28" spans="1:7" s="1" customFormat="1" ht="40.5" customHeight="1" x14ac:dyDescent="0.2">
      <c r="A28" s="6" t="s">
        <v>66</v>
      </c>
      <c r="B28" s="11" t="s">
        <v>7</v>
      </c>
      <c r="C28" s="11" t="s">
        <v>13</v>
      </c>
      <c r="D28" s="32" t="s">
        <v>81</v>
      </c>
      <c r="E28" s="11" t="s">
        <v>58</v>
      </c>
      <c r="F28" s="27">
        <v>10324.1</v>
      </c>
      <c r="G28" s="27">
        <v>10468.6</v>
      </c>
    </row>
    <row r="29" spans="1:7" s="1" customFormat="1" ht="14.25" customHeight="1" x14ac:dyDescent="0.2">
      <c r="A29" s="6" t="s">
        <v>65</v>
      </c>
      <c r="B29" s="11" t="s">
        <v>7</v>
      </c>
      <c r="C29" s="11" t="s">
        <v>13</v>
      </c>
      <c r="D29" s="32" t="s">
        <v>81</v>
      </c>
      <c r="E29" s="11" t="s">
        <v>56</v>
      </c>
      <c r="F29" s="27">
        <v>2872.1</v>
      </c>
      <c r="G29" s="27">
        <v>2859.4</v>
      </c>
    </row>
    <row r="30" spans="1:7" s="1" customFormat="1" ht="14.25" customHeight="1" x14ac:dyDescent="0.2">
      <c r="A30" s="6" t="s">
        <v>71</v>
      </c>
      <c r="B30" s="11" t="s">
        <v>7</v>
      </c>
      <c r="C30" s="11" t="s">
        <v>13</v>
      </c>
      <c r="D30" s="32" t="s">
        <v>81</v>
      </c>
      <c r="E30" s="11" t="s">
        <v>54</v>
      </c>
      <c r="F30" s="27">
        <v>3.5</v>
      </c>
      <c r="G30" s="27">
        <v>3.5</v>
      </c>
    </row>
    <row r="31" spans="1:7" s="1" customFormat="1" ht="14.25" customHeight="1" x14ac:dyDescent="0.2">
      <c r="A31" s="6" t="s">
        <v>41</v>
      </c>
      <c r="B31" s="11" t="s">
        <v>7</v>
      </c>
      <c r="C31" s="32" t="s">
        <v>13</v>
      </c>
      <c r="D31" s="32" t="s">
        <v>82</v>
      </c>
      <c r="E31" s="32"/>
      <c r="F31" s="27">
        <f>F32</f>
        <v>341.4</v>
      </c>
      <c r="G31" s="27">
        <f>G32</f>
        <v>341.4</v>
      </c>
    </row>
    <row r="32" spans="1:7" s="1" customFormat="1" ht="40.5" customHeight="1" x14ac:dyDescent="0.2">
      <c r="A32" s="6" t="s">
        <v>66</v>
      </c>
      <c r="B32" s="11" t="s">
        <v>7</v>
      </c>
      <c r="C32" s="11" t="s">
        <v>13</v>
      </c>
      <c r="D32" s="32" t="s">
        <v>82</v>
      </c>
      <c r="E32" s="11" t="s">
        <v>58</v>
      </c>
      <c r="F32" s="27">
        <v>341.4</v>
      </c>
      <c r="G32" s="27">
        <v>341.4</v>
      </c>
    </row>
    <row r="33" spans="1:7" s="1" customFormat="1" ht="16.5" customHeight="1" x14ac:dyDescent="0.2">
      <c r="A33" s="3" t="s">
        <v>201</v>
      </c>
      <c r="B33" s="42" t="s">
        <v>7</v>
      </c>
      <c r="C33" s="42" t="s">
        <v>21</v>
      </c>
      <c r="D33" s="43"/>
      <c r="E33" s="42"/>
      <c r="F33" s="44">
        <f>F34</f>
        <v>6.2</v>
      </c>
      <c r="G33" s="44">
        <f>G34</f>
        <v>6.6</v>
      </c>
    </row>
    <row r="34" spans="1:7" s="1" customFormat="1" ht="28.5" customHeight="1" x14ac:dyDescent="0.2">
      <c r="A34" s="6" t="s">
        <v>184</v>
      </c>
      <c r="B34" s="11" t="s">
        <v>7</v>
      </c>
      <c r="C34" s="32" t="s">
        <v>21</v>
      </c>
      <c r="D34" s="32" t="s">
        <v>183</v>
      </c>
      <c r="E34" s="32"/>
      <c r="F34" s="27">
        <f>F35</f>
        <v>6.2</v>
      </c>
      <c r="G34" s="27">
        <f>G35</f>
        <v>6.6</v>
      </c>
    </row>
    <row r="35" spans="1:7" s="1" customFormat="1" ht="40.5" customHeight="1" x14ac:dyDescent="0.2">
      <c r="A35" s="6" t="s">
        <v>66</v>
      </c>
      <c r="B35" s="11" t="s">
        <v>7</v>
      </c>
      <c r="C35" s="11" t="s">
        <v>21</v>
      </c>
      <c r="D35" s="32" t="s">
        <v>183</v>
      </c>
      <c r="E35" s="11" t="s">
        <v>56</v>
      </c>
      <c r="F35" s="27">
        <v>6.2</v>
      </c>
      <c r="G35" s="27">
        <v>6.6</v>
      </c>
    </row>
    <row r="36" spans="1:7" s="1" customFormat="1" ht="27" customHeight="1" x14ac:dyDescent="0.2">
      <c r="A36" s="3" t="s">
        <v>16</v>
      </c>
      <c r="B36" s="42" t="s">
        <v>7</v>
      </c>
      <c r="C36" s="43" t="s">
        <v>17</v>
      </c>
      <c r="D36" s="43"/>
      <c r="E36" s="43"/>
      <c r="F36" s="44">
        <f>F37</f>
        <v>5042.2</v>
      </c>
      <c r="G36" s="44">
        <f>G37</f>
        <v>5096.6100000000006</v>
      </c>
    </row>
    <row r="37" spans="1:7" s="1" customFormat="1" ht="13.5" customHeight="1" x14ac:dyDescent="0.2">
      <c r="A37" s="6" t="s">
        <v>14</v>
      </c>
      <c r="B37" s="11" t="s">
        <v>7</v>
      </c>
      <c r="C37" s="32" t="s">
        <v>17</v>
      </c>
      <c r="D37" s="32" t="s">
        <v>81</v>
      </c>
      <c r="E37" s="32"/>
      <c r="F37" s="27">
        <f>F38+F39+F40</f>
        <v>5042.2</v>
      </c>
      <c r="G37" s="27">
        <f>G38+G39+G40</f>
        <v>5096.6100000000006</v>
      </c>
    </row>
    <row r="38" spans="1:7" s="1" customFormat="1" ht="14.25" customHeight="1" x14ac:dyDescent="0.2">
      <c r="A38" s="6" t="s">
        <v>66</v>
      </c>
      <c r="B38" s="11" t="s">
        <v>7</v>
      </c>
      <c r="C38" s="11" t="s">
        <v>17</v>
      </c>
      <c r="D38" s="32" t="s">
        <v>81</v>
      </c>
      <c r="E38" s="11" t="s">
        <v>58</v>
      </c>
      <c r="F38" s="27">
        <v>3889.2</v>
      </c>
      <c r="G38" s="27">
        <v>3943.61</v>
      </c>
    </row>
    <row r="39" spans="1:7" s="1" customFormat="1" ht="14.25" customHeight="1" x14ac:dyDescent="0.2">
      <c r="A39" s="6" t="s">
        <v>65</v>
      </c>
      <c r="B39" s="11" t="s">
        <v>7</v>
      </c>
      <c r="C39" s="11" t="s">
        <v>17</v>
      </c>
      <c r="D39" s="32" t="s">
        <v>81</v>
      </c>
      <c r="E39" s="11" t="s">
        <v>56</v>
      </c>
      <c r="F39" s="27">
        <v>1149.5</v>
      </c>
      <c r="G39" s="27">
        <v>1149.5</v>
      </c>
    </row>
    <row r="40" spans="1:7" s="1" customFormat="1" ht="16.5" customHeight="1" x14ac:dyDescent="0.2">
      <c r="A40" s="6" t="s">
        <v>71</v>
      </c>
      <c r="B40" s="11" t="s">
        <v>7</v>
      </c>
      <c r="C40" s="11" t="s">
        <v>17</v>
      </c>
      <c r="D40" s="32" t="s">
        <v>81</v>
      </c>
      <c r="E40" s="11" t="s">
        <v>54</v>
      </c>
      <c r="F40" s="27">
        <v>3.5</v>
      </c>
      <c r="G40" s="27">
        <v>3.5</v>
      </c>
    </row>
    <row r="41" spans="1:7" s="5" customFormat="1" ht="15" customHeight="1" x14ac:dyDescent="0.2">
      <c r="A41" s="3" t="s">
        <v>69</v>
      </c>
      <c r="B41" s="42" t="s">
        <v>7</v>
      </c>
      <c r="C41" s="43" t="s">
        <v>36</v>
      </c>
      <c r="D41" s="43"/>
      <c r="E41" s="43"/>
      <c r="F41" s="44">
        <f>F42</f>
        <v>2726.2</v>
      </c>
      <c r="G41" s="44">
        <f>G42</f>
        <v>2726.2</v>
      </c>
    </row>
    <row r="42" spans="1:7" s="1" customFormat="1" ht="12.75" customHeight="1" x14ac:dyDescent="0.2">
      <c r="A42" s="6" t="s">
        <v>70</v>
      </c>
      <c r="B42" s="11" t="s">
        <v>7</v>
      </c>
      <c r="C42" s="32" t="s">
        <v>36</v>
      </c>
      <c r="D42" s="32" t="s">
        <v>96</v>
      </c>
      <c r="E42" s="32"/>
      <c r="F42" s="27">
        <f>F43</f>
        <v>2726.2</v>
      </c>
      <c r="G42" s="27">
        <f>G43</f>
        <v>2726.2</v>
      </c>
    </row>
    <row r="43" spans="1:7" s="1" customFormat="1" ht="14.25" customHeight="1" x14ac:dyDescent="0.2">
      <c r="A43" s="6" t="s">
        <v>71</v>
      </c>
      <c r="B43" s="11" t="s">
        <v>7</v>
      </c>
      <c r="C43" s="11" t="s">
        <v>36</v>
      </c>
      <c r="D43" s="32" t="s">
        <v>96</v>
      </c>
      <c r="E43" s="11" t="s">
        <v>54</v>
      </c>
      <c r="F43" s="27">
        <v>2726.2</v>
      </c>
      <c r="G43" s="27">
        <v>2726.2</v>
      </c>
    </row>
    <row r="44" spans="1:7" s="1" customFormat="1" ht="14.25" customHeight="1" x14ac:dyDescent="0.2">
      <c r="A44" s="4" t="s">
        <v>216</v>
      </c>
      <c r="B44" s="45" t="s">
        <v>7</v>
      </c>
      <c r="C44" s="45" t="s">
        <v>39</v>
      </c>
      <c r="D44" s="46"/>
      <c r="E44" s="45"/>
      <c r="F44" s="47">
        <f>F45+F49+F52+F56++F64+F66+F68+F70+F72+F74+F76+F78+F82+F60+F85</f>
        <v>15282.7</v>
      </c>
      <c r="G44" s="47">
        <f>G45+G49+G52+G56++G64+G66+G68+G70+G72+G74+G76+G78+G82+G60+G85</f>
        <v>15440.400000000001</v>
      </c>
    </row>
    <row r="45" spans="1:7" s="1" customFormat="1" ht="15" customHeight="1" x14ac:dyDescent="0.2">
      <c r="A45" s="13" t="s">
        <v>109</v>
      </c>
      <c r="B45" s="48" t="s">
        <v>7</v>
      </c>
      <c r="C45" s="49">
        <v>13</v>
      </c>
      <c r="D45" s="49" t="s">
        <v>149</v>
      </c>
      <c r="E45" s="50"/>
      <c r="F45" s="51">
        <f>F46+F47+F48</f>
        <v>5646.3</v>
      </c>
      <c r="G45" s="51">
        <f>G46+G47+G48</f>
        <v>5715</v>
      </c>
    </row>
    <row r="46" spans="1:7" s="1" customFormat="1" ht="15.75" customHeight="1" x14ac:dyDescent="0.2">
      <c r="A46" s="9" t="s">
        <v>110</v>
      </c>
      <c r="B46" s="16" t="s">
        <v>7</v>
      </c>
      <c r="C46" s="16">
        <v>13</v>
      </c>
      <c r="D46" s="22" t="s">
        <v>149</v>
      </c>
      <c r="E46" s="16">
        <v>100</v>
      </c>
      <c r="F46" s="2">
        <v>4907.1000000000004</v>
      </c>
      <c r="G46" s="2">
        <v>4975.8</v>
      </c>
    </row>
    <row r="47" spans="1:7" s="1" customFormat="1" ht="27" customHeight="1" x14ac:dyDescent="0.2">
      <c r="A47" s="9" t="s">
        <v>65</v>
      </c>
      <c r="B47" s="16" t="s">
        <v>7</v>
      </c>
      <c r="C47" s="16">
        <v>13</v>
      </c>
      <c r="D47" s="22" t="s">
        <v>149</v>
      </c>
      <c r="E47" s="16">
        <v>200</v>
      </c>
      <c r="F47" s="2">
        <v>737.2</v>
      </c>
      <c r="G47" s="2">
        <v>737.2</v>
      </c>
    </row>
    <row r="48" spans="1:7" s="1" customFormat="1" ht="15.75" customHeight="1" x14ac:dyDescent="0.2">
      <c r="A48" s="6" t="s">
        <v>71</v>
      </c>
      <c r="B48" s="16" t="s">
        <v>7</v>
      </c>
      <c r="C48" s="16" t="s">
        <v>39</v>
      </c>
      <c r="D48" s="22" t="s">
        <v>149</v>
      </c>
      <c r="E48" s="16" t="s">
        <v>54</v>
      </c>
      <c r="F48" s="2">
        <v>2</v>
      </c>
      <c r="G48" s="2">
        <v>2</v>
      </c>
    </row>
    <row r="49" spans="1:7" s="1" customFormat="1" x14ac:dyDescent="0.2">
      <c r="A49" s="6" t="s">
        <v>43</v>
      </c>
      <c r="B49" s="11" t="s">
        <v>7</v>
      </c>
      <c r="C49" s="32" t="s">
        <v>39</v>
      </c>
      <c r="D49" s="32" t="s">
        <v>85</v>
      </c>
      <c r="E49" s="32"/>
      <c r="F49" s="27">
        <f>F50+F51</f>
        <v>992.30000000000007</v>
      </c>
      <c r="G49" s="27">
        <f>G50+G51</f>
        <v>992.30000000000007</v>
      </c>
    </row>
    <row r="50" spans="1:7" s="5" customFormat="1" ht="51.75" customHeight="1" x14ac:dyDescent="0.2">
      <c r="A50" s="6" t="s">
        <v>66</v>
      </c>
      <c r="B50" s="11" t="s">
        <v>7</v>
      </c>
      <c r="C50" s="11" t="s">
        <v>39</v>
      </c>
      <c r="D50" s="32" t="s">
        <v>85</v>
      </c>
      <c r="E50" s="11" t="s">
        <v>58</v>
      </c>
      <c r="F50" s="27">
        <v>966.1</v>
      </c>
      <c r="G50" s="27">
        <v>966.1</v>
      </c>
    </row>
    <row r="51" spans="1:7" s="1" customFormat="1" ht="27.75" customHeight="1" x14ac:dyDescent="0.2">
      <c r="A51" s="6" t="s">
        <v>65</v>
      </c>
      <c r="B51" s="11" t="s">
        <v>7</v>
      </c>
      <c r="C51" s="11" t="s">
        <v>39</v>
      </c>
      <c r="D51" s="32" t="s">
        <v>85</v>
      </c>
      <c r="E51" s="11" t="s">
        <v>56</v>
      </c>
      <c r="F51" s="27">
        <v>26.2</v>
      </c>
      <c r="G51" s="27">
        <v>26.2</v>
      </c>
    </row>
    <row r="52" spans="1:7" s="1" customFormat="1" ht="15.75" customHeight="1" x14ac:dyDescent="0.2">
      <c r="A52" s="6" t="s">
        <v>97</v>
      </c>
      <c r="B52" s="11" t="s">
        <v>7</v>
      </c>
      <c r="C52" s="32" t="s">
        <v>39</v>
      </c>
      <c r="D52" s="32" t="s">
        <v>98</v>
      </c>
      <c r="E52" s="41"/>
      <c r="F52" s="12">
        <f t="shared" ref="F52:G54" si="1">F53</f>
        <v>373.2</v>
      </c>
      <c r="G52" s="12">
        <f t="shared" si="1"/>
        <v>385.9</v>
      </c>
    </row>
    <row r="53" spans="1:7" s="1" customFormat="1" ht="15.75" customHeight="1" x14ac:dyDescent="0.2">
      <c r="A53" s="6" t="s">
        <v>144</v>
      </c>
      <c r="B53" s="11" t="s">
        <v>7</v>
      </c>
      <c r="C53" s="32" t="s">
        <v>39</v>
      </c>
      <c r="D53" s="32" t="s">
        <v>99</v>
      </c>
      <c r="E53" s="41"/>
      <c r="F53" s="12">
        <f t="shared" si="1"/>
        <v>373.2</v>
      </c>
      <c r="G53" s="12">
        <f t="shared" si="1"/>
        <v>385.9</v>
      </c>
    </row>
    <row r="54" spans="1:7" s="1" customFormat="1" ht="15.75" customHeight="1" x14ac:dyDescent="0.2">
      <c r="A54" s="6" t="s">
        <v>100</v>
      </c>
      <c r="B54" s="11" t="s">
        <v>7</v>
      </c>
      <c r="C54" s="32" t="s">
        <v>39</v>
      </c>
      <c r="D54" s="32" t="s">
        <v>101</v>
      </c>
      <c r="E54" s="41"/>
      <c r="F54" s="12">
        <f t="shared" si="1"/>
        <v>373.2</v>
      </c>
      <c r="G54" s="12">
        <f t="shared" si="1"/>
        <v>385.9</v>
      </c>
    </row>
    <row r="55" spans="1:7" s="1" customFormat="1" ht="54.75" customHeight="1" x14ac:dyDescent="0.2">
      <c r="A55" s="6" t="s">
        <v>66</v>
      </c>
      <c r="B55" s="11" t="s">
        <v>7</v>
      </c>
      <c r="C55" s="11" t="s">
        <v>39</v>
      </c>
      <c r="D55" s="32" t="s">
        <v>101</v>
      </c>
      <c r="E55" s="11" t="s">
        <v>58</v>
      </c>
      <c r="F55" s="12">
        <v>373.2</v>
      </c>
      <c r="G55" s="12">
        <v>385.9</v>
      </c>
    </row>
    <row r="56" spans="1:7" s="1" customFormat="1" ht="13.5" customHeight="1" x14ac:dyDescent="0.2">
      <c r="A56" s="6" t="s">
        <v>195</v>
      </c>
      <c r="B56" s="11" t="s">
        <v>7</v>
      </c>
      <c r="C56" s="11" t="s">
        <v>39</v>
      </c>
      <c r="D56" s="32" t="s">
        <v>175</v>
      </c>
      <c r="E56" s="11"/>
      <c r="F56" s="27">
        <f>F57</f>
        <v>0</v>
      </c>
      <c r="G56" s="27">
        <f>G57</f>
        <v>0</v>
      </c>
    </row>
    <row r="57" spans="1:7" s="1" customFormat="1" ht="14.25" customHeight="1" x14ac:dyDescent="0.2">
      <c r="A57" s="6" t="s">
        <v>66</v>
      </c>
      <c r="B57" s="11" t="s">
        <v>7</v>
      </c>
      <c r="C57" s="11" t="s">
        <v>39</v>
      </c>
      <c r="D57" s="32" t="s">
        <v>175</v>
      </c>
      <c r="E57" s="11" t="s">
        <v>56</v>
      </c>
      <c r="F57" s="27"/>
      <c r="G57" s="27"/>
    </row>
    <row r="58" spans="1:7" s="1" customFormat="1" ht="16.5" customHeight="1" x14ac:dyDescent="0.2">
      <c r="A58" s="6" t="s">
        <v>192</v>
      </c>
      <c r="B58" s="11" t="s">
        <v>7</v>
      </c>
      <c r="C58" s="32" t="s">
        <v>39</v>
      </c>
      <c r="D58" s="32" t="s">
        <v>177</v>
      </c>
      <c r="E58" s="32"/>
      <c r="F58" s="27">
        <f>F59</f>
        <v>0</v>
      </c>
      <c r="G58" s="27">
        <f>G59</f>
        <v>0</v>
      </c>
    </row>
    <row r="59" spans="1:7" s="1" customFormat="1" ht="16.5" customHeight="1" x14ac:dyDescent="0.2">
      <c r="A59" s="6" t="s">
        <v>66</v>
      </c>
      <c r="B59" s="11" t="s">
        <v>7</v>
      </c>
      <c r="C59" s="11" t="s">
        <v>39</v>
      </c>
      <c r="D59" s="32" t="s">
        <v>177</v>
      </c>
      <c r="E59" s="11" t="s">
        <v>56</v>
      </c>
      <c r="F59" s="27"/>
      <c r="G59" s="27"/>
    </row>
    <row r="60" spans="1:7" s="1" customFormat="1" ht="15" customHeight="1" x14ac:dyDescent="0.2">
      <c r="A60" s="6" t="s">
        <v>14</v>
      </c>
      <c r="B60" s="11" t="s">
        <v>7</v>
      </c>
      <c r="C60" s="32" t="s">
        <v>39</v>
      </c>
      <c r="D60" s="32" t="s">
        <v>81</v>
      </c>
      <c r="E60" s="32"/>
      <c r="F60" s="27">
        <f>F61+F62+F63</f>
        <v>2112.6499999999996</v>
      </c>
      <c r="G60" s="27">
        <f>G61+G62+G63</f>
        <v>2132.75</v>
      </c>
    </row>
    <row r="61" spans="1:7" s="1" customFormat="1" ht="39" customHeight="1" x14ac:dyDescent="0.2">
      <c r="A61" s="6" t="s">
        <v>66</v>
      </c>
      <c r="B61" s="11" t="s">
        <v>7</v>
      </c>
      <c r="C61" s="11" t="s">
        <v>39</v>
      </c>
      <c r="D61" s="32" t="s">
        <v>81</v>
      </c>
      <c r="E61" s="11" t="s">
        <v>58</v>
      </c>
      <c r="F61" s="27">
        <v>1437.2</v>
      </c>
      <c r="G61" s="27">
        <v>1457.3</v>
      </c>
    </row>
    <row r="62" spans="1:7" s="1" customFormat="1" ht="16.5" customHeight="1" x14ac:dyDescent="0.2">
      <c r="A62" s="6" t="s">
        <v>65</v>
      </c>
      <c r="B62" s="11" t="s">
        <v>7</v>
      </c>
      <c r="C62" s="11" t="s">
        <v>39</v>
      </c>
      <c r="D62" s="32" t="s">
        <v>81</v>
      </c>
      <c r="E62" s="11" t="s">
        <v>56</v>
      </c>
      <c r="F62" s="27">
        <v>670.25</v>
      </c>
      <c r="G62" s="27">
        <v>670.25</v>
      </c>
    </row>
    <row r="63" spans="1:7" s="1" customFormat="1" ht="14.25" customHeight="1" x14ac:dyDescent="0.2">
      <c r="A63" s="6" t="s">
        <v>71</v>
      </c>
      <c r="B63" s="11" t="s">
        <v>7</v>
      </c>
      <c r="C63" s="11" t="s">
        <v>39</v>
      </c>
      <c r="D63" s="32" t="s">
        <v>81</v>
      </c>
      <c r="E63" s="11" t="s">
        <v>54</v>
      </c>
      <c r="F63" s="27">
        <v>5.2</v>
      </c>
      <c r="G63" s="27">
        <v>5.2</v>
      </c>
    </row>
    <row r="64" spans="1:7" s="1" customFormat="1" ht="15.75" customHeight="1" x14ac:dyDescent="0.2">
      <c r="A64" s="6" t="s">
        <v>176</v>
      </c>
      <c r="B64" s="11" t="s">
        <v>7</v>
      </c>
      <c r="C64" s="32" t="s">
        <v>39</v>
      </c>
      <c r="D64" s="32" t="s">
        <v>204</v>
      </c>
      <c r="E64" s="32"/>
      <c r="F64" s="27">
        <f>F65</f>
        <v>0</v>
      </c>
      <c r="G64" s="27">
        <f>G65</f>
        <v>0</v>
      </c>
    </row>
    <row r="65" spans="1:7" s="1" customFormat="1" ht="54" customHeight="1" x14ac:dyDescent="0.2">
      <c r="A65" s="6" t="s">
        <v>66</v>
      </c>
      <c r="B65" s="11" t="s">
        <v>7</v>
      </c>
      <c r="C65" s="11" t="s">
        <v>39</v>
      </c>
      <c r="D65" s="32" t="s">
        <v>204</v>
      </c>
      <c r="E65" s="11" t="s">
        <v>56</v>
      </c>
      <c r="F65" s="27"/>
      <c r="G65" s="27"/>
    </row>
    <row r="66" spans="1:7" s="1" customFormat="1" ht="13.5" customHeight="1" x14ac:dyDescent="0.2">
      <c r="A66" s="6" t="s">
        <v>60</v>
      </c>
      <c r="B66" s="11" t="s">
        <v>7</v>
      </c>
      <c r="C66" s="32" t="s">
        <v>39</v>
      </c>
      <c r="D66" s="32" t="s">
        <v>87</v>
      </c>
      <c r="E66" s="32"/>
      <c r="F66" s="27">
        <f>F67</f>
        <v>672.3</v>
      </c>
      <c r="G66" s="27">
        <f>G67</f>
        <v>672.3</v>
      </c>
    </row>
    <row r="67" spans="1:7" s="1" customFormat="1" ht="12.75" customHeight="1" x14ac:dyDescent="0.2">
      <c r="A67" s="6" t="s">
        <v>71</v>
      </c>
      <c r="B67" s="11" t="s">
        <v>7</v>
      </c>
      <c r="C67" s="11" t="s">
        <v>39</v>
      </c>
      <c r="D67" s="32" t="s">
        <v>87</v>
      </c>
      <c r="E67" s="11" t="s">
        <v>54</v>
      </c>
      <c r="F67" s="27">
        <v>672.3</v>
      </c>
      <c r="G67" s="27">
        <v>672.3</v>
      </c>
    </row>
    <row r="68" spans="1:7" s="1" customFormat="1" ht="25.5" customHeight="1" x14ac:dyDescent="0.2">
      <c r="A68" s="6" t="s">
        <v>72</v>
      </c>
      <c r="B68" s="11" t="s">
        <v>7</v>
      </c>
      <c r="C68" s="32" t="s">
        <v>39</v>
      </c>
      <c r="D68" s="32" t="s">
        <v>83</v>
      </c>
      <c r="E68" s="32"/>
      <c r="F68" s="27">
        <f>F69</f>
        <v>370.7</v>
      </c>
      <c r="G68" s="27">
        <f>G69</f>
        <v>371.3</v>
      </c>
    </row>
    <row r="69" spans="1:7" s="1" customFormat="1" ht="15.75" customHeight="1" x14ac:dyDescent="0.2">
      <c r="A69" s="6" t="s">
        <v>66</v>
      </c>
      <c r="B69" s="11" t="s">
        <v>7</v>
      </c>
      <c r="C69" s="11" t="s">
        <v>39</v>
      </c>
      <c r="D69" s="32" t="s">
        <v>83</v>
      </c>
      <c r="E69" s="11" t="s">
        <v>58</v>
      </c>
      <c r="F69" s="27">
        <v>370.7</v>
      </c>
      <c r="G69" s="27">
        <v>371.3</v>
      </c>
    </row>
    <row r="70" spans="1:7" s="1" customFormat="1" ht="14.25" customHeight="1" x14ac:dyDescent="0.2">
      <c r="A70" s="6" t="s">
        <v>42</v>
      </c>
      <c r="B70" s="11" t="s">
        <v>7</v>
      </c>
      <c r="C70" s="32" t="s">
        <v>39</v>
      </c>
      <c r="D70" s="32" t="s">
        <v>84</v>
      </c>
      <c r="E70" s="32"/>
      <c r="F70" s="27">
        <f>F71</f>
        <v>363.5</v>
      </c>
      <c r="G70" s="27">
        <f>G71</f>
        <v>363.5</v>
      </c>
    </row>
    <row r="71" spans="1:7" s="1" customFormat="1" ht="12.75" customHeight="1" x14ac:dyDescent="0.2">
      <c r="A71" s="6" t="s">
        <v>66</v>
      </c>
      <c r="B71" s="11" t="s">
        <v>7</v>
      </c>
      <c r="C71" s="11" t="s">
        <v>39</v>
      </c>
      <c r="D71" s="32" t="s">
        <v>84</v>
      </c>
      <c r="E71" s="11" t="s">
        <v>58</v>
      </c>
      <c r="F71" s="27">
        <v>363.5</v>
      </c>
      <c r="G71" s="27">
        <v>363.5</v>
      </c>
    </row>
    <row r="72" spans="1:7" s="1" customFormat="1" ht="15" customHeight="1" x14ac:dyDescent="0.2">
      <c r="A72" s="6" t="s">
        <v>73</v>
      </c>
      <c r="B72" s="11" t="s">
        <v>7</v>
      </c>
      <c r="C72" s="32" t="s">
        <v>39</v>
      </c>
      <c r="D72" s="32" t="s">
        <v>86</v>
      </c>
      <c r="E72" s="32"/>
      <c r="F72" s="27">
        <f>F73</f>
        <v>57.7</v>
      </c>
      <c r="G72" s="27">
        <f>G73</f>
        <v>57.7</v>
      </c>
    </row>
    <row r="73" spans="1:7" s="1" customFormat="1" ht="24.75" customHeight="1" x14ac:dyDescent="0.2">
      <c r="A73" s="6" t="s">
        <v>65</v>
      </c>
      <c r="B73" s="11" t="s">
        <v>7</v>
      </c>
      <c r="C73" s="11" t="s">
        <v>39</v>
      </c>
      <c r="D73" s="32" t="s">
        <v>86</v>
      </c>
      <c r="E73" s="11" t="s">
        <v>56</v>
      </c>
      <c r="F73" s="27">
        <v>57.7</v>
      </c>
      <c r="G73" s="27">
        <v>57.7</v>
      </c>
    </row>
    <row r="74" spans="1:7" s="1" customFormat="1" ht="14.25" customHeight="1" x14ac:dyDescent="0.2">
      <c r="A74" s="6" t="s">
        <v>55</v>
      </c>
      <c r="B74" s="11" t="s">
        <v>7</v>
      </c>
      <c r="C74" s="32" t="s">
        <v>39</v>
      </c>
      <c r="D74" s="32" t="s">
        <v>123</v>
      </c>
      <c r="E74" s="32"/>
      <c r="F74" s="27">
        <f>F75</f>
        <v>0.5</v>
      </c>
      <c r="G74" s="27">
        <f>G75</f>
        <v>0.5</v>
      </c>
    </row>
    <row r="75" spans="1:7" s="1" customFormat="1" ht="13.5" customHeight="1" x14ac:dyDescent="0.2">
      <c r="A75" s="6" t="s">
        <v>66</v>
      </c>
      <c r="B75" s="11" t="s">
        <v>7</v>
      </c>
      <c r="C75" s="11" t="s">
        <v>39</v>
      </c>
      <c r="D75" s="32" t="s">
        <v>123</v>
      </c>
      <c r="E75" s="11" t="s">
        <v>58</v>
      </c>
      <c r="F75" s="27">
        <v>0.5</v>
      </c>
      <c r="G75" s="27">
        <v>0.5</v>
      </c>
    </row>
    <row r="76" spans="1:7" s="1" customFormat="1" ht="38.25" x14ac:dyDescent="0.2">
      <c r="A76" s="6" t="s">
        <v>167</v>
      </c>
      <c r="B76" s="11" t="s">
        <v>7</v>
      </c>
      <c r="C76" s="32" t="s">
        <v>39</v>
      </c>
      <c r="D76" s="32" t="s">
        <v>203</v>
      </c>
      <c r="E76" s="32"/>
      <c r="F76" s="27">
        <f>F77</f>
        <v>17.2</v>
      </c>
      <c r="G76" s="27">
        <f>G77</f>
        <v>17.2</v>
      </c>
    </row>
    <row r="77" spans="1:7" s="1" customFormat="1" ht="13.5" customHeight="1" x14ac:dyDescent="0.2">
      <c r="A77" s="6" t="s">
        <v>66</v>
      </c>
      <c r="B77" s="11" t="s">
        <v>7</v>
      </c>
      <c r="C77" s="11" t="s">
        <v>39</v>
      </c>
      <c r="D77" s="32" t="s">
        <v>203</v>
      </c>
      <c r="E77" s="11" t="s">
        <v>58</v>
      </c>
      <c r="F77" s="27">
        <v>17.2</v>
      </c>
      <c r="G77" s="27">
        <v>17.2</v>
      </c>
    </row>
    <row r="78" spans="1:7" s="1" customFormat="1" ht="14.25" customHeight="1" x14ac:dyDescent="0.2">
      <c r="A78" s="6" t="s">
        <v>106</v>
      </c>
      <c r="B78" s="11" t="s">
        <v>7</v>
      </c>
      <c r="C78" s="32" t="s">
        <v>39</v>
      </c>
      <c r="D78" s="32" t="s">
        <v>105</v>
      </c>
      <c r="E78" s="32"/>
      <c r="F78" s="27">
        <f>F79+F80+F81</f>
        <v>3409.15</v>
      </c>
      <c r="G78" s="27">
        <f>G79+G80+G81</f>
        <v>3452.35</v>
      </c>
    </row>
    <row r="79" spans="1:7" s="1" customFormat="1" ht="14.25" customHeight="1" x14ac:dyDescent="0.2">
      <c r="A79" s="6" t="s">
        <v>59</v>
      </c>
      <c r="B79" s="11" t="s">
        <v>7</v>
      </c>
      <c r="C79" s="11" t="s">
        <v>39</v>
      </c>
      <c r="D79" s="32" t="s">
        <v>105</v>
      </c>
      <c r="E79" s="11" t="s">
        <v>58</v>
      </c>
      <c r="F79" s="27">
        <v>3086</v>
      </c>
      <c r="G79" s="27">
        <v>3129.2</v>
      </c>
    </row>
    <row r="80" spans="1:7" s="1" customFormat="1" ht="25.5" x14ac:dyDescent="0.2">
      <c r="A80" s="6" t="s">
        <v>65</v>
      </c>
      <c r="B80" s="11" t="s">
        <v>7</v>
      </c>
      <c r="C80" s="11" t="s">
        <v>39</v>
      </c>
      <c r="D80" s="32" t="s">
        <v>105</v>
      </c>
      <c r="E80" s="11" t="s">
        <v>56</v>
      </c>
      <c r="F80" s="27">
        <v>322.85000000000002</v>
      </c>
      <c r="G80" s="27">
        <v>322.85000000000002</v>
      </c>
    </row>
    <row r="81" spans="1:7" s="1" customFormat="1" x14ac:dyDescent="0.2">
      <c r="A81" s="6" t="s">
        <v>71</v>
      </c>
      <c r="B81" s="11" t="s">
        <v>7</v>
      </c>
      <c r="C81" s="11" t="s">
        <v>39</v>
      </c>
      <c r="D81" s="32" t="s">
        <v>105</v>
      </c>
      <c r="E81" s="11" t="s">
        <v>54</v>
      </c>
      <c r="F81" s="27">
        <v>0.3</v>
      </c>
      <c r="G81" s="27">
        <v>0.3</v>
      </c>
    </row>
    <row r="82" spans="1:7" s="28" customFormat="1" ht="15.75" customHeight="1" x14ac:dyDescent="0.2">
      <c r="A82" s="6" t="s">
        <v>179</v>
      </c>
      <c r="B82" s="11" t="s">
        <v>7</v>
      </c>
      <c r="C82" s="32" t="s">
        <v>39</v>
      </c>
      <c r="D82" s="32" t="s">
        <v>202</v>
      </c>
      <c r="E82" s="32"/>
      <c r="F82" s="27">
        <f>F83+F84</f>
        <v>902.19999999999993</v>
      </c>
      <c r="G82" s="27">
        <f>G83+G84</f>
        <v>914.59999999999991</v>
      </c>
    </row>
    <row r="83" spans="1:7" s="1" customFormat="1" ht="25.5" customHeight="1" x14ac:dyDescent="0.2">
      <c r="A83" s="6" t="s">
        <v>66</v>
      </c>
      <c r="B83" s="11" t="s">
        <v>7</v>
      </c>
      <c r="C83" s="11" t="s">
        <v>39</v>
      </c>
      <c r="D83" s="32" t="s">
        <v>202</v>
      </c>
      <c r="E83" s="11" t="s">
        <v>58</v>
      </c>
      <c r="F83" s="27">
        <v>885.9</v>
      </c>
      <c r="G83" s="27">
        <v>898.3</v>
      </c>
    </row>
    <row r="84" spans="1:7" s="1" customFormat="1" ht="27" customHeight="1" x14ac:dyDescent="0.2">
      <c r="A84" s="6" t="s">
        <v>65</v>
      </c>
      <c r="B84" s="11" t="s">
        <v>7</v>
      </c>
      <c r="C84" s="11" t="s">
        <v>39</v>
      </c>
      <c r="D84" s="32" t="s">
        <v>202</v>
      </c>
      <c r="E84" s="11" t="s">
        <v>56</v>
      </c>
      <c r="F84" s="27">
        <v>16.3</v>
      </c>
      <c r="G84" s="27">
        <v>16.3</v>
      </c>
    </row>
    <row r="85" spans="1:7" s="1" customFormat="1" ht="16.5" customHeight="1" x14ac:dyDescent="0.2">
      <c r="A85" s="96" t="s">
        <v>224</v>
      </c>
      <c r="B85" s="11" t="s">
        <v>7</v>
      </c>
      <c r="C85" s="11" t="s">
        <v>39</v>
      </c>
      <c r="D85" s="32" t="s">
        <v>217</v>
      </c>
      <c r="E85" s="11"/>
      <c r="F85" s="27">
        <f>F86</f>
        <v>365</v>
      </c>
      <c r="G85" s="27">
        <f>G86</f>
        <v>365</v>
      </c>
    </row>
    <row r="86" spans="1:7" s="1" customFormat="1" ht="27" customHeight="1" x14ac:dyDescent="0.2">
      <c r="A86" s="96" t="s">
        <v>65</v>
      </c>
      <c r="B86" s="11" t="s">
        <v>7</v>
      </c>
      <c r="C86" s="11" t="s">
        <v>39</v>
      </c>
      <c r="D86" s="32" t="s">
        <v>217</v>
      </c>
      <c r="E86" s="11" t="s">
        <v>56</v>
      </c>
      <c r="F86" s="27">
        <v>365</v>
      </c>
      <c r="G86" s="27">
        <v>365</v>
      </c>
    </row>
    <row r="87" spans="1:7" s="5" customFormat="1" ht="12.75" customHeight="1" x14ac:dyDescent="0.2">
      <c r="A87" s="3" t="s">
        <v>180</v>
      </c>
      <c r="B87" s="42" t="s">
        <v>10</v>
      </c>
      <c r="C87" s="43"/>
      <c r="D87" s="43"/>
      <c r="E87" s="43"/>
      <c r="F87" s="44">
        <f>F88</f>
        <v>1647.3</v>
      </c>
      <c r="G87" s="44">
        <f>G88</f>
        <v>1707.8</v>
      </c>
    </row>
    <row r="88" spans="1:7" s="1" customFormat="1" ht="12.75" customHeight="1" x14ac:dyDescent="0.2">
      <c r="A88" s="6" t="s">
        <v>181</v>
      </c>
      <c r="B88" s="11" t="s">
        <v>10</v>
      </c>
      <c r="C88" s="32" t="s">
        <v>15</v>
      </c>
      <c r="D88" s="32"/>
      <c r="E88" s="32"/>
      <c r="F88" s="27">
        <f t="shared" ref="F88:G89" si="2">F89</f>
        <v>1647.3</v>
      </c>
      <c r="G88" s="27">
        <f t="shared" si="2"/>
        <v>1707.8</v>
      </c>
    </row>
    <row r="89" spans="1:7" s="1" customFormat="1" ht="25.5" customHeight="1" x14ac:dyDescent="0.2">
      <c r="A89" s="6" t="s">
        <v>182</v>
      </c>
      <c r="B89" s="11" t="s">
        <v>10</v>
      </c>
      <c r="C89" s="32" t="s">
        <v>15</v>
      </c>
      <c r="D89" s="32" t="s">
        <v>210</v>
      </c>
      <c r="E89" s="32"/>
      <c r="F89" s="27">
        <f t="shared" si="2"/>
        <v>1647.3</v>
      </c>
      <c r="G89" s="27">
        <f t="shared" si="2"/>
        <v>1707.8</v>
      </c>
    </row>
    <row r="90" spans="1:7" s="1" customFormat="1" x14ac:dyDescent="0.2">
      <c r="A90" s="6" t="s">
        <v>35</v>
      </c>
      <c r="B90" s="11" t="s">
        <v>10</v>
      </c>
      <c r="C90" s="11" t="s">
        <v>15</v>
      </c>
      <c r="D90" s="32" t="s">
        <v>210</v>
      </c>
      <c r="E90" s="11" t="s">
        <v>12</v>
      </c>
      <c r="F90" s="27">
        <v>1647.3</v>
      </c>
      <c r="G90" s="27">
        <v>1707.8</v>
      </c>
    </row>
    <row r="91" spans="1:7" s="1" customFormat="1" ht="14.25" customHeight="1" x14ac:dyDescent="0.2">
      <c r="A91" s="3" t="s">
        <v>20</v>
      </c>
      <c r="B91" s="42" t="s">
        <v>15</v>
      </c>
      <c r="C91" s="43"/>
      <c r="D91" s="43"/>
      <c r="E91" s="43"/>
      <c r="F91" s="44">
        <f>F92+F97</f>
        <v>1813.3999999999999</v>
      </c>
      <c r="G91" s="44">
        <f>G92+G97</f>
        <v>1870.8000000000002</v>
      </c>
    </row>
    <row r="92" spans="1:7" s="1" customFormat="1" ht="15" customHeight="1" x14ac:dyDescent="0.2">
      <c r="A92" s="6" t="s">
        <v>44</v>
      </c>
      <c r="B92" s="11" t="s">
        <v>15</v>
      </c>
      <c r="C92" s="32" t="s">
        <v>29</v>
      </c>
      <c r="D92" s="32"/>
      <c r="E92" s="32"/>
      <c r="F92" s="27">
        <f t="shared" ref="F92:G93" si="3">F93</f>
        <v>1511.6</v>
      </c>
      <c r="G92" s="27">
        <f t="shared" si="3"/>
        <v>1556.9</v>
      </c>
    </row>
    <row r="93" spans="1:7" s="1" customFormat="1" ht="53.25" customHeight="1" x14ac:dyDescent="0.2">
      <c r="A93" s="6" t="s">
        <v>214</v>
      </c>
      <c r="B93" s="11" t="s">
        <v>15</v>
      </c>
      <c r="C93" s="32" t="s">
        <v>29</v>
      </c>
      <c r="D93" s="32" t="s">
        <v>143</v>
      </c>
      <c r="E93" s="41"/>
      <c r="F93" s="12">
        <f t="shared" si="3"/>
        <v>1511.6</v>
      </c>
      <c r="G93" s="12">
        <f t="shared" si="3"/>
        <v>1556.9</v>
      </c>
    </row>
    <row r="94" spans="1:7" s="1" customFormat="1" ht="26.25" customHeight="1" x14ac:dyDescent="0.2">
      <c r="A94" s="6" t="s">
        <v>213</v>
      </c>
      <c r="B94" s="11" t="s">
        <v>15</v>
      </c>
      <c r="C94" s="32" t="s">
        <v>29</v>
      </c>
      <c r="D94" s="32" t="s">
        <v>200</v>
      </c>
      <c r="E94" s="41"/>
      <c r="F94" s="12">
        <f>F95+F96</f>
        <v>1511.6</v>
      </c>
      <c r="G94" s="12">
        <f>G95+G96</f>
        <v>1556.9</v>
      </c>
    </row>
    <row r="95" spans="1:7" s="1" customFormat="1" ht="39" customHeight="1" x14ac:dyDescent="0.2">
      <c r="A95" s="6" t="s">
        <v>66</v>
      </c>
      <c r="B95" s="11" t="s">
        <v>15</v>
      </c>
      <c r="C95" s="11" t="s">
        <v>29</v>
      </c>
      <c r="D95" s="32" t="s">
        <v>200</v>
      </c>
      <c r="E95" s="11" t="s">
        <v>58</v>
      </c>
      <c r="F95" s="12">
        <v>1499.6</v>
      </c>
      <c r="G95" s="12">
        <v>1544.9</v>
      </c>
    </row>
    <row r="96" spans="1:7" s="1" customFormat="1" ht="15.75" customHeight="1" x14ac:dyDescent="0.2">
      <c r="A96" s="6" t="s">
        <v>65</v>
      </c>
      <c r="B96" s="11" t="s">
        <v>15</v>
      </c>
      <c r="C96" s="11" t="s">
        <v>29</v>
      </c>
      <c r="D96" s="32" t="s">
        <v>200</v>
      </c>
      <c r="E96" s="11" t="s">
        <v>56</v>
      </c>
      <c r="F96" s="12">
        <v>12</v>
      </c>
      <c r="G96" s="12">
        <v>12</v>
      </c>
    </row>
    <row r="97" spans="1:7" s="1" customFormat="1" ht="28.5" customHeight="1" x14ac:dyDescent="0.2">
      <c r="A97" s="96" t="s">
        <v>221</v>
      </c>
      <c r="B97" s="11" t="s">
        <v>15</v>
      </c>
      <c r="C97" s="11" t="s">
        <v>18</v>
      </c>
      <c r="D97" s="32"/>
      <c r="E97" s="11"/>
      <c r="F97" s="12">
        <f>F98</f>
        <v>301.8</v>
      </c>
      <c r="G97" s="12">
        <f>G98</f>
        <v>313.89999999999998</v>
      </c>
    </row>
    <row r="98" spans="1:7" s="1" customFormat="1" ht="15.75" customHeight="1" x14ac:dyDescent="0.2">
      <c r="A98" s="96" t="s">
        <v>222</v>
      </c>
      <c r="B98" s="11" t="s">
        <v>15</v>
      </c>
      <c r="C98" s="11" t="s">
        <v>18</v>
      </c>
      <c r="D98" s="32" t="s">
        <v>145</v>
      </c>
      <c r="E98" s="11"/>
      <c r="F98" s="12">
        <f>F99</f>
        <v>301.8</v>
      </c>
      <c r="G98" s="12">
        <f>G99</f>
        <v>313.89999999999998</v>
      </c>
    </row>
    <row r="99" spans="1:7" s="1" customFormat="1" ht="54.75" customHeight="1" x14ac:dyDescent="0.2">
      <c r="A99" s="96" t="s">
        <v>223</v>
      </c>
      <c r="B99" s="11" t="s">
        <v>15</v>
      </c>
      <c r="C99" s="11" t="s">
        <v>18</v>
      </c>
      <c r="D99" s="32" t="s">
        <v>145</v>
      </c>
      <c r="E99" s="11" t="s">
        <v>58</v>
      </c>
      <c r="F99" s="12">
        <v>301.8</v>
      </c>
      <c r="G99" s="12">
        <v>313.89999999999998</v>
      </c>
    </row>
    <row r="100" spans="1:7" s="1" customFormat="1" ht="12.75" customHeight="1" x14ac:dyDescent="0.2">
      <c r="A100" s="3" t="s">
        <v>46</v>
      </c>
      <c r="B100" s="42" t="s">
        <v>13</v>
      </c>
      <c r="C100" s="43"/>
      <c r="D100" s="43"/>
      <c r="E100" s="43"/>
      <c r="F100" s="44">
        <f>F101+F107+F105</f>
        <v>35920.300000000003</v>
      </c>
      <c r="G100" s="44">
        <f>G101+G107+G105</f>
        <v>32540.799999999999</v>
      </c>
    </row>
    <row r="101" spans="1:7" s="1" customFormat="1" ht="12.75" customHeight="1" x14ac:dyDescent="0.2">
      <c r="A101" s="6" t="s">
        <v>47</v>
      </c>
      <c r="B101" s="11" t="s">
        <v>13</v>
      </c>
      <c r="C101" s="32" t="s">
        <v>21</v>
      </c>
      <c r="D101" s="32"/>
      <c r="E101" s="32"/>
      <c r="F101" s="27">
        <f>F102</f>
        <v>440.8</v>
      </c>
      <c r="G101" s="27">
        <f>G102</f>
        <v>440.8</v>
      </c>
    </row>
    <row r="102" spans="1:7" s="1" customFormat="1" ht="26.25" customHeight="1" x14ac:dyDescent="0.2">
      <c r="A102" s="6" t="s">
        <v>48</v>
      </c>
      <c r="B102" s="11" t="s">
        <v>13</v>
      </c>
      <c r="C102" s="32" t="s">
        <v>21</v>
      </c>
      <c r="D102" s="32" t="s">
        <v>225</v>
      </c>
      <c r="E102" s="32"/>
      <c r="F102" s="27">
        <f>F103</f>
        <v>440.8</v>
      </c>
      <c r="G102" s="27">
        <f>G103</f>
        <v>440.8</v>
      </c>
    </row>
    <row r="103" spans="1:7" s="1" customFormat="1" ht="13.5" customHeight="1" x14ac:dyDescent="0.2">
      <c r="A103" s="6" t="s">
        <v>19</v>
      </c>
      <c r="B103" s="11" t="s">
        <v>13</v>
      </c>
      <c r="C103" s="11" t="s">
        <v>21</v>
      </c>
      <c r="D103" s="32" t="s">
        <v>225</v>
      </c>
      <c r="E103" s="11" t="s">
        <v>56</v>
      </c>
      <c r="F103" s="27">
        <v>440.8</v>
      </c>
      <c r="G103" s="27">
        <v>440.8</v>
      </c>
    </row>
    <row r="104" spans="1:7" s="1" customFormat="1" ht="13.5" customHeight="1" x14ac:dyDescent="0.2">
      <c r="A104" s="96" t="s">
        <v>219</v>
      </c>
      <c r="B104" s="11" t="s">
        <v>13</v>
      </c>
      <c r="C104" s="11" t="s">
        <v>30</v>
      </c>
      <c r="D104" s="32"/>
      <c r="E104" s="11"/>
      <c r="F104" s="27">
        <f>F105</f>
        <v>4279.5</v>
      </c>
      <c r="G104" s="27">
        <f>G105</f>
        <v>0</v>
      </c>
    </row>
    <row r="105" spans="1:7" s="1" customFormat="1" ht="13.5" customHeight="1" x14ac:dyDescent="0.2">
      <c r="A105" s="96" t="s">
        <v>220</v>
      </c>
      <c r="B105" s="11" t="s">
        <v>13</v>
      </c>
      <c r="C105" s="11" t="s">
        <v>30</v>
      </c>
      <c r="D105" s="32" t="s">
        <v>218</v>
      </c>
      <c r="E105" s="11"/>
      <c r="F105" s="27">
        <f>F106</f>
        <v>4279.5</v>
      </c>
      <c r="G105" s="27">
        <f>G106</f>
        <v>0</v>
      </c>
    </row>
    <row r="106" spans="1:7" s="1" customFormat="1" ht="13.5" customHeight="1" x14ac:dyDescent="0.2">
      <c r="A106" s="96" t="s">
        <v>71</v>
      </c>
      <c r="B106" s="11" t="s">
        <v>13</v>
      </c>
      <c r="C106" s="11" t="s">
        <v>30</v>
      </c>
      <c r="D106" s="32" t="s">
        <v>218</v>
      </c>
      <c r="E106" s="11" t="s">
        <v>54</v>
      </c>
      <c r="F106" s="27">
        <v>4279.5</v>
      </c>
      <c r="G106" s="27">
        <v>0</v>
      </c>
    </row>
    <row r="107" spans="1:7" s="1" customFormat="1" ht="12.75" customHeight="1" x14ac:dyDescent="0.2">
      <c r="A107" s="6" t="s">
        <v>61</v>
      </c>
      <c r="B107" s="11" t="s">
        <v>13</v>
      </c>
      <c r="C107" s="32" t="s">
        <v>29</v>
      </c>
      <c r="D107" s="32"/>
      <c r="E107" s="32"/>
      <c r="F107" s="27">
        <f>F108</f>
        <v>31200</v>
      </c>
      <c r="G107" s="27">
        <f>G108</f>
        <v>32100</v>
      </c>
    </row>
    <row r="108" spans="1:7" s="1" customFormat="1" ht="41.25" customHeight="1" x14ac:dyDescent="0.2">
      <c r="A108" s="6" t="s">
        <v>188</v>
      </c>
      <c r="B108" s="11" t="s">
        <v>13</v>
      </c>
      <c r="C108" s="32" t="s">
        <v>29</v>
      </c>
      <c r="D108" s="32" t="s">
        <v>163</v>
      </c>
      <c r="E108" s="32"/>
      <c r="F108" s="27">
        <f>F109</f>
        <v>31200</v>
      </c>
      <c r="G108" s="27">
        <f>G109</f>
        <v>32100</v>
      </c>
    </row>
    <row r="109" spans="1:7" s="1" customFormat="1" ht="27" customHeight="1" x14ac:dyDescent="0.2">
      <c r="A109" s="13" t="s">
        <v>65</v>
      </c>
      <c r="B109" s="52" t="s">
        <v>13</v>
      </c>
      <c r="C109" s="52" t="s">
        <v>29</v>
      </c>
      <c r="D109" s="53" t="s">
        <v>163</v>
      </c>
      <c r="E109" s="52" t="s">
        <v>56</v>
      </c>
      <c r="F109" s="54">
        <v>31200</v>
      </c>
      <c r="G109" s="54">
        <v>32100</v>
      </c>
    </row>
    <row r="110" spans="1:7" s="5" customFormat="1" ht="12.75" customHeight="1" x14ac:dyDescent="0.2">
      <c r="A110" s="14" t="s">
        <v>124</v>
      </c>
      <c r="B110" s="55" t="s">
        <v>21</v>
      </c>
      <c r="C110" s="56"/>
      <c r="D110" s="56"/>
      <c r="E110" s="57"/>
      <c r="F110" s="58">
        <f>F111+F114</f>
        <v>1172.8</v>
      </c>
      <c r="G110" s="58">
        <f>G111+G114</f>
        <v>1172.8</v>
      </c>
    </row>
    <row r="111" spans="1:7" s="1" customFormat="1" ht="12.75" customHeight="1" x14ac:dyDescent="0.2">
      <c r="A111" s="15" t="s">
        <v>125</v>
      </c>
      <c r="B111" s="16" t="s">
        <v>21</v>
      </c>
      <c r="C111" s="22" t="s">
        <v>7</v>
      </c>
      <c r="D111" s="22"/>
      <c r="E111" s="59"/>
      <c r="F111" s="2">
        <f>F112</f>
        <v>952</v>
      </c>
      <c r="G111" s="2">
        <f>G112</f>
        <v>952</v>
      </c>
    </row>
    <row r="112" spans="1:7" s="1" customFormat="1" ht="39" customHeight="1" x14ac:dyDescent="0.2">
      <c r="A112" s="15" t="s">
        <v>189</v>
      </c>
      <c r="B112" s="16" t="s">
        <v>21</v>
      </c>
      <c r="C112" s="22" t="s">
        <v>7</v>
      </c>
      <c r="D112" s="22" t="s">
        <v>146</v>
      </c>
      <c r="E112" s="59"/>
      <c r="F112" s="2">
        <f>F113</f>
        <v>952</v>
      </c>
      <c r="G112" s="2">
        <f>G113</f>
        <v>952</v>
      </c>
    </row>
    <row r="113" spans="1:7" s="1" customFormat="1" ht="28.5" customHeight="1" x14ac:dyDescent="0.2">
      <c r="A113" s="15" t="s">
        <v>64</v>
      </c>
      <c r="B113" s="16" t="s">
        <v>21</v>
      </c>
      <c r="C113" s="16" t="s">
        <v>7</v>
      </c>
      <c r="D113" s="22" t="s">
        <v>146</v>
      </c>
      <c r="E113" s="60">
        <v>600</v>
      </c>
      <c r="F113" s="2">
        <v>952</v>
      </c>
      <c r="G113" s="2">
        <v>952</v>
      </c>
    </row>
    <row r="114" spans="1:7" s="1" customFormat="1" ht="15.75" customHeight="1" x14ac:dyDescent="0.2">
      <c r="A114" s="15" t="s">
        <v>126</v>
      </c>
      <c r="B114" s="16" t="s">
        <v>21</v>
      </c>
      <c r="C114" s="22" t="s">
        <v>21</v>
      </c>
      <c r="D114" s="22"/>
      <c r="E114" s="59"/>
      <c r="F114" s="2">
        <f>F115</f>
        <v>220.8</v>
      </c>
      <c r="G114" s="2">
        <f>G115</f>
        <v>220.8</v>
      </c>
    </row>
    <row r="115" spans="1:7" s="1" customFormat="1" ht="41.25" customHeight="1" x14ac:dyDescent="0.2">
      <c r="A115" s="15" t="s">
        <v>127</v>
      </c>
      <c r="B115" s="16" t="s">
        <v>21</v>
      </c>
      <c r="C115" s="22" t="s">
        <v>21</v>
      </c>
      <c r="D115" s="22" t="s">
        <v>150</v>
      </c>
      <c r="E115" s="59"/>
      <c r="F115" s="2">
        <f>F116</f>
        <v>220.8</v>
      </c>
      <c r="G115" s="2">
        <f>G116</f>
        <v>220.8</v>
      </c>
    </row>
    <row r="116" spans="1:7" s="1" customFormat="1" ht="40.5" customHeight="1" x14ac:dyDescent="0.2">
      <c r="A116" s="15" t="s">
        <v>110</v>
      </c>
      <c r="B116" s="16" t="s">
        <v>21</v>
      </c>
      <c r="C116" s="16" t="s">
        <v>21</v>
      </c>
      <c r="D116" s="22" t="s">
        <v>150</v>
      </c>
      <c r="E116" s="60">
        <v>100</v>
      </c>
      <c r="F116" s="2">
        <v>220.8</v>
      </c>
      <c r="G116" s="2">
        <v>220.8</v>
      </c>
    </row>
    <row r="117" spans="1:7" s="1" customFormat="1" ht="12.75" customHeight="1" x14ac:dyDescent="0.2">
      <c r="A117" s="3" t="s">
        <v>45</v>
      </c>
      <c r="B117" s="42" t="s">
        <v>17</v>
      </c>
      <c r="C117" s="43"/>
      <c r="D117" s="43"/>
      <c r="E117" s="43"/>
      <c r="F117" s="44">
        <f t="shared" ref="F117:G121" si="4">F118</f>
        <v>6552</v>
      </c>
      <c r="G117" s="44">
        <f t="shared" si="4"/>
        <v>6552</v>
      </c>
    </row>
    <row r="118" spans="1:7" s="1" customFormat="1" ht="15.75" customHeight="1" x14ac:dyDescent="0.2">
      <c r="A118" s="6" t="s">
        <v>153</v>
      </c>
      <c r="B118" s="11" t="s">
        <v>17</v>
      </c>
      <c r="C118" s="32" t="s">
        <v>15</v>
      </c>
      <c r="D118" s="43"/>
      <c r="E118" s="43"/>
      <c r="F118" s="27">
        <f t="shared" si="4"/>
        <v>6552</v>
      </c>
      <c r="G118" s="27">
        <f t="shared" si="4"/>
        <v>6552</v>
      </c>
    </row>
    <row r="119" spans="1:7" s="1" customFormat="1" ht="27" customHeight="1" x14ac:dyDescent="0.2">
      <c r="A119" s="6" t="s">
        <v>190</v>
      </c>
      <c r="B119" s="11" t="s">
        <v>17</v>
      </c>
      <c r="C119" s="32" t="s">
        <v>15</v>
      </c>
      <c r="D119" s="32" t="s">
        <v>205</v>
      </c>
      <c r="E119" s="41"/>
      <c r="F119" s="12">
        <f t="shared" si="4"/>
        <v>6552</v>
      </c>
      <c r="G119" s="12">
        <f t="shared" si="4"/>
        <v>6552</v>
      </c>
    </row>
    <row r="120" spans="1:7" s="1" customFormat="1" ht="26.25" customHeight="1" x14ac:dyDescent="0.2">
      <c r="A120" s="6" t="s">
        <v>102</v>
      </c>
      <c r="B120" s="11" t="s">
        <v>17</v>
      </c>
      <c r="C120" s="32" t="s">
        <v>15</v>
      </c>
      <c r="D120" s="32" t="s">
        <v>206</v>
      </c>
      <c r="E120" s="41"/>
      <c r="F120" s="12">
        <f t="shared" si="4"/>
        <v>6552</v>
      </c>
      <c r="G120" s="12">
        <f t="shared" si="4"/>
        <v>6552</v>
      </c>
    </row>
    <row r="121" spans="1:7" s="1" customFormat="1" ht="16.5" customHeight="1" x14ac:dyDescent="0.2">
      <c r="A121" s="6" t="s">
        <v>162</v>
      </c>
      <c r="B121" s="11" t="s">
        <v>17</v>
      </c>
      <c r="C121" s="32" t="s">
        <v>15</v>
      </c>
      <c r="D121" s="32" t="s">
        <v>207</v>
      </c>
      <c r="E121" s="61"/>
      <c r="F121" s="12">
        <f t="shared" si="4"/>
        <v>6552</v>
      </c>
      <c r="G121" s="12">
        <f t="shared" si="4"/>
        <v>6552</v>
      </c>
    </row>
    <row r="122" spans="1:7" s="1" customFormat="1" ht="18" customHeight="1" x14ac:dyDescent="0.2">
      <c r="A122" s="6" t="s">
        <v>65</v>
      </c>
      <c r="B122" s="11" t="s">
        <v>17</v>
      </c>
      <c r="C122" s="11" t="s">
        <v>15</v>
      </c>
      <c r="D122" s="32" t="s">
        <v>207</v>
      </c>
      <c r="E122" s="11" t="s">
        <v>56</v>
      </c>
      <c r="F122" s="12">
        <v>6552</v>
      </c>
      <c r="G122" s="12">
        <v>6552</v>
      </c>
    </row>
    <row r="123" spans="1:7" s="1" customFormat="1" ht="12.75" customHeight="1" x14ac:dyDescent="0.2">
      <c r="A123" s="3" t="s">
        <v>22</v>
      </c>
      <c r="B123" s="42" t="s">
        <v>23</v>
      </c>
      <c r="C123" s="43"/>
      <c r="D123" s="43"/>
      <c r="E123" s="43"/>
      <c r="F123" s="44">
        <f>F124+F130+F137+F144+F149</f>
        <v>343040.22000000003</v>
      </c>
      <c r="G123" s="44">
        <f>G124+G130+G137+G144+G149</f>
        <v>345560.72</v>
      </c>
    </row>
    <row r="124" spans="1:7" s="1" customFormat="1" ht="12.75" customHeight="1" x14ac:dyDescent="0.2">
      <c r="A124" s="6" t="s">
        <v>38</v>
      </c>
      <c r="B124" s="11" t="s">
        <v>23</v>
      </c>
      <c r="C124" s="32" t="s">
        <v>7</v>
      </c>
      <c r="D124" s="43"/>
      <c r="E124" s="32"/>
      <c r="F124" s="27">
        <f>F125+F127</f>
        <v>81084.3</v>
      </c>
      <c r="G124" s="27">
        <f>G125+G127</f>
        <v>81654.7</v>
      </c>
    </row>
    <row r="125" spans="1:7" s="1" customFormat="1" ht="51" customHeight="1" x14ac:dyDescent="0.2">
      <c r="A125" s="6" t="s">
        <v>74</v>
      </c>
      <c r="B125" s="11" t="s">
        <v>23</v>
      </c>
      <c r="C125" s="32" t="s">
        <v>7</v>
      </c>
      <c r="D125" s="32" t="s">
        <v>111</v>
      </c>
      <c r="E125" s="32"/>
      <c r="F125" s="27">
        <f>F126</f>
        <v>29228.799999999999</v>
      </c>
      <c r="G125" s="27">
        <f>G126</f>
        <v>29228.799999999999</v>
      </c>
    </row>
    <row r="126" spans="1:7" s="1" customFormat="1" ht="15.75" customHeight="1" x14ac:dyDescent="0.2">
      <c r="A126" s="13" t="s">
        <v>63</v>
      </c>
      <c r="B126" s="52" t="s">
        <v>23</v>
      </c>
      <c r="C126" s="52" t="s">
        <v>7</v>
      </c>
      <c r="D126" s="53" t="s">
        <v>111</v>
      </c>
      <c r="E126" s="52" t="s">
        <v>57</v>
      </c>
      <c r="F126" s="54">
        <v>29228.799999999999</v>
      </c>
      <c r="G126" s="54">
        <v>29228.799999999999</v>
      </c>
    </row>
    <row r="127" spans="1:7" s="1" customFormat="1" ht="15.75" customHeight="1" x14ac:dyDescent="0.2">
      <c r="A127" s="9" t="s">
        <v>194</v>
      </c>
      <c r="B127" s="16" t="s">
        <v>23</v>
      </c>
      <c r="C127" s="17" t="s">
        <v>7</v>
      </c>
      <c r="D127" s="22" t="s">
        <v>131</v>
      </c>
      <c r="E127" s="19"/>
      <c r="F127" s="2">
        <f>F128</f>
        <v>51855.5</v>
      </c>
      <c r="G127" s="2">
        <f>G128</f>
        <v>52425.9</v>
      </c>
    </row>
    <row r="128" spans="1:7" s="1" customFormat="1" ht="15.75" customHeight="1" x14ac:dyDescent="0.2">
      <c r="A128" s="9" t="s">
        <v>112</v>
      </c>
      <c r="B128" s="16" t="s">
        <v>23</v>
      </c>
      <c r="C128" s="17" t="s">
        <v>7</v>
      </c>
      <c r="D128" s="22" t="s">
        <v>132</v>
      </c>
      <c r="E128" s="19"/>
      <c r="F128" s="2">
        <f>F129</f>
        <v>51855.5</v>
      </c>
      <c r="G128" s="2">
        <f>G129</f>
        <v>52425.9</v>
      </c>
    </row>
    <row r="129" spans="1:7" s="1" customFormat="1" ht="25.5" x14ac:dyDescent="0.2">
      <c r="A129" s="6" t="s">
        <v>113</v>
      </c>
      <c r="B129" s="16" t="s">
        <v>23</v>
      </c>
      <c r="C129" s="29" t="s">
        <v>7</v>
      </c>
      <c r="D129" s="22" t="s">
        <v>132</v>
      </c>
      <c r="E129" s="30">
        <v>600</v>
      </c>
      <c r="F129" s="2">
        <v>51855.5</v>
      </c>
      <c r="G129" s="2">
        <v>52425.9</v>
      </c>
    </row>
    <row r="130" spans="1:7" s="1" customFormat="1" ht="12.75" customHeight="1" x14ac:dyDescent="0.2">
      <c r="A130" s="20" t="s">
        <v>24</v>
      </c>
      <c r="B130" s="62" t="s">
        <v>23</v>
      </c>
      <c r="C130" s="63" t="s">
        <v>10</v>
      </c>
      <c r="D130" s="63"/>
      <c r="E130" s="63"/>
      <c r="F130" s="64">
        <f>F132+F134+F136</f>
        <v>197628.42</v>
      </c>
      <c r="G130" s="64">
        <f>G132+G134+G136</f>
        <v>198849.92000000001</v>
      </c>
    </row>
    <row r="131" spans="1:7" s="1" customFormat="1" ht="26.25" customHeight="1" x14ac:dyDescent="0.2">
      <c r="A131" s="21" t="s">
        <v>193</v>
      </c>
      <c r="B131" s="16" t="s">
        <v>23</v>
      </c>
      <c r="C131" s="22" t="s">
        <v>10</v>
      </c>
      <c r="D131" s="22" t="s">
        <v>133</v>
      </c>
      <c r="E131" s="19"/>
      <c r="F131" s="2">
        <f>F132</f>
        <v>109063.82</v>
      </c>
      <c r="G131" s="2">
        <f>G132</f>
        <v>110335.32</v>
      </c>
    </row>
    <row r="132" spans="1:7" s="1" customFormat="1" ht="25.5" x14ac:dyDescent="0.2">
      <c r="A132" s="21" t="s">
        <v>113</v>
      </c>
      <c r="B132" s="16" t="s">
        <v>23</v>
      </c>
      <c r="C132" s="16" t="s">
        <v>10</v>
      </c>
      <c r="D132" s="22" t="s">
        <v>133</v>
      </c>
      <c r="E132" s="30">
        <v>600</v>
      </c>
      <c r="F132" s="2">
        <v>109063.82</v>
      </c>
      <c r="G132" s="2">
        <v>110335.32</v>
      </c>
    </row>
    <row r="133" spans="1:7" s="1" customFormat="1" ht="78.75" customHeight="1" x14ac:dyDescent="0.2">
      <c r="A133" s="10" t="s">
        <v>75</v>
      </c>
      <c r="B133" s="65" t="s">
        <v>23</v>
      </c>
      <c r="C133" s="66" t="s">
        <v>10</v>
      </c>
      <c r="D133" s="66" t="s">
        <v>134</v>
      </c>
      <c r="E133" s="66"/>
      <c r="F133" s="67">
        <f>F134</f>
        <v>88514.6</v>
      </c>
      <c r="G133" s="67">
        <f>G134</f>
        <v>88514.6</v>
      </c>
    </row>
    <row r="134" spans="1:7" s="1" customFormat="1" ht="16.5" customHeight="1" x14ac:dyDescent="0.2">
      <c r="A134" s="6" t="s">
        <v>63</v>
      </c>
      <c r="B134" s="11" t="s">
        <v>23</v>
      </c>
      <c r="C134" s="11" t="s">
        <v>10</v>
      </c>
      <c r="D134" s="32" t="s">
        <v>134</v>
      </c>
      <c r="E134" s="11" t="s">
        <v>57</v>
      </c>
      <c r="F134" s="27">
        <v>88514.6</v>
      </c>
      <c r="G134" s="27">
        <v>88514.6</v>
      </c>
    </row>
    <row r="135" spans="1:7" s="1" customFormat="1" ht="16.5" customHeight="1" x14ac:dyDescent="0.2">
      <c r="A135" s="22" t="s">
        <v>215</v>
      </c>
      <c r="B135" s="11" t="s">
        <v>23</v>
      </c>
      <c r="C135" s="32" t="s">
        <v>10</v>
      </c>
      <c r="D135" s="32" t="s">
        <v>178</v>
      </c>
      <c r="E135" s="32"/>
      <c r="F135" s="27">
        <f>F136</f>
        <v>50</v>
      </c>
      <c r="G135" s="27">
        <f>G136</f>
        <v>0</v>
      </c>
    </row>
    <row r="136" spans="1:7" s="1" customFormat="1" ht="16.5" customHeight="1" x14ac:dyDescent="0.2">
      <c r="A136" s="6" t="s">
        <v>63</v>
      </c>
      <c r="B136" s="11" t="s">
        <v>23</v>
      </c>
      <c r="C136" s="11" t="s">
        <v>10</v>
      </c>
      <c r="D136" s="32" t="s">
        <v>187</v>
      </c>
      <c r="E136" s="11" t="s">
        <v>57</v>
      </c>
      <c r="F136" s="27">
        <v>50</v>
      </c>
      <c r="G136" s="27">
        <v>0</v>
      </c>
    </row>
    <row r="137" spans="1:7" s="1" customFormat="1" ht="12.75" customHeight="1" x14ac:dyDescent="0.2">
      <c r="A137" s="6" t="s">
        <v>26</v>
      </c>
      <c r="B137" s="11" t="s">
        <v>23</v>
      </c>
      <c r="C137" s="32" t="s">
        <v>15</v>
      </c>
      <c r="D137" s="32" t="s">
        <v>89</v>
      </c>
      <c r="E137" s="32"/>
      <c r="F137" s="27">
        <f>F139+F141+F143</f>
        <v>44527.7</v>
      </c>
      <c r="G137" s="27">
        <f>G139+G141+G143</f>
        <v>45017.5</v>
      </c>
    </row>
    <row r="138" spans="1:7" s="1" customFormat="1" ht="15" customHeight="1" x14ac:dyDescent="0.2">
      <c r="A138" s="6" t="s">
        <v>52</v>
      </c>
      <c r="B138" s="11" t="s">
        <v>23</v>
      </c>
      <c r="C138" s="32" t="s">
        <v>15</v>
      </c>
      <c r="D138" s="32" t="s">
        <v>90</v>
      </c>
      <c r="E138" s="32"/>
      <c r="F138" s="27">
        <f>F139</f>
        <v>5048.3</v>
      </c>
      <c r="G138" s="27">
        <f>G139</f>
        <v>5103.8</v>
      </c>
    </row>
    <row r="139" spans="1:7" s="1" customFormat="1" ht="17.25" customHeight="1" x14ac:dyDescent="0.2">
      <c r="A139" s="6" t="s">
        <v>63</v>
      </c>
      <c r="B139" s="11" t="s">
        <v>23</v>
      </c>
      <c r="C139" s="11" t="s">
        <v>15</v>
      </c>
      <c r="D139" s="32" t="s">
        <v>90</v>
      </c>
      <c r="E139" s="11" t="s">
        <v>57</v>
      </c>
      <c r="F139" s="27">
        <v>5048.3</v>
      </c>
      <c r="G139" s="27">
        <v>5103.8</v>
      </c>
    </row>
    <row r="140" spans="1:7" s="1" customFormat="1" ht="25.5" customHeight="1" x14ac:dyDescent="0.2">
      <c r="A140" s="6" t="s">
        <v>154</v>
      </c>
      <c r="B140" s="11" t="s">
        <v>23</v>
      </c>
      <c r="C140" s="32" t="s">
        <v>15</v>
      </c>
      <c r="D140" s="32" t="s">
        <v>91</v>
      </c>
      <c r="E140" s="32"/>
      <c r="F140" s="27">
        <f>F141</f>
        <v>21409.1</v>
      </c>
      <c r="G140" s="27">
        <f>G141</f>
        <v>21644.6</v>
      </c>
    </row>
    <row r="141" spans="1:7" s="1" customFormat="1" ht="16.5" customHeight="1" x14ac:dyDescent="0.2">
      <c r="A141" s="6" t="s">
        <v>63</v>
      </c>
      <c r="B141" s="11" t="s">
        <v>23</v>
      </c>
      <c r="C141" s="11" t="s">
        <v>15</v>
      </c>
      <c r="D141" s="32" t="s">
        <v>91</v>
      </c>
      <c r="E141" s="11" t="s">
        <v>57</v>
      </c>
      <c r="F141" s="27">
        <v>21409.1</v>
      </c>
      <c r="G141" s="27">
        <v>21644.6</v>
      </c>
    </row>
    <row r="142" spans="1:7" s="1" customFormat="1" ht="12.75" customHeight="1" x14ac:dyDescent="0.2">
      <c r="A142" s="6" t="s">
        <v>53</v>
      </c>
      <c r="B142" s="11" t="s">
        <v>23</v>
      </c>
      <c r="C142" s="32" t="s">
        <v>15</v>
      </c>
      <c r="D142" s="32" t="s">
        <v>92</v>
      </c>
      <c r="E142" s="32"/>
      <c r="F142" s="27">
        <f>F143</f>
        <v>18070.3</v>
      </c>
      <c r="G142" s="27">
        <f>G143</f>
        <v>18269.099999999999</v>
      </c>
    </row>
    <row r="143" spans="1:7" s="1" customFormat="1" ht="15.75" customHeight="1" x14ac:dyDescent="0.2">
      <c r="A143" s="6" t="s">
        <v>63</v>
      </c>
      <c r="B143" s="11" t="s">
        <v>23</v>
      </c>
      <c r="C143" s="11" t="s">
        <v>15</v>
      </c>
      <c r="D143" s="32" t="s">
        <v>92</v>
      </c>
      <c r="E143" s="11" t="s">
        <v>57</v>
      </c>
      <c r="F143" s="27">
        <v>18070.3</v>
      </c>
      <c r="G143" s="27">
        <v>18269.099999999999</v>
      </c>
    </row>
    <row r="144" spans="1:7" s="1" customFormat="1" ht="14.25" customHeight="1" x14ac:dyDescent="0.2">
      <c r="A144" s="6" t="s">
        <v>27</v>
      </c>
      <c r="B144" s="11" t="s">
        <v>23</v>
      </c>
      <c r="C144" s="32" t="s">
        <v>23</v>
      </c>
      <c r="D144" s="32"/>
      <c r="E144" s="32"/>
      <c r="F144" s="27">
        <f>F145+F147</f>
        <v>15364</v>
      </c>
      <c r="G144" s="27">
        <f>G145+G147</f>
        <v>15444.099999999999</v>
      </c>
    </row>
    <row r="145" spans="1:9" s="1" customFormat="1" ht="15.75" customHeight="1" x14ac:dyDescent="0.2">
      <c r="A145" s="6" t="s">
        <v>103</v>
      </c>
      <c r="B145" s="11" t="s">
        <v>23</v>
      </c>
      <c r="C145" s="32" t="s">
        <v>23</v>
      </c>
      <c r="D145" s="32" t="s">
        <v>208</v>
      </c>
      <c r="E145" s="68"/>
      <c r="F145" s="27">
        <f>F146</f>
        <v>95.3</v>
      </c>
      <c r="G145" s="27">
        <f>G146</f>
        <v>95.3</v>
      </c>
    </row>
    <row r="146" spans="1:9" s="1" customFormat="1" ht="16.5" customHeight="1" x14ac:dyDescent="0.2">
      <c r="A146" s="13" t="s">
        <v>65</v>
      </c>
      <c r="B146" s="52" t="s">
        <v>23</v>
      </c>
      <c r="C146" s="52" t="s">
        <v>23</v>
      </c>
      <c r="D146" s="53" t="s">
        <v>208</v>
      </c>
      <c r="E146" s="52" t="s">
        <v>56</v>
      </c>
      <c r="F146" s="54">
        <v>95.3</v>
      </c>
      <c r="G146" s="54">
        <v>95.3</v>
      </c>
    </row>
    <row r="147" spans="1:9" s="1" customFormat="1" ht="15" customHeight="1" x14ac:dyDescent="0.2">
      <c r="A147" s="6" t="s">
        <v>114</v>
      </c>
      <c r="B147" s="16" t="s">
        <v>23</v>
      </c>
      <c r="C147" s="22" t="s">
        <v>23</v>
      </c>
      <c r="D147" s="6" t="s">
        <v>135</v>
      </c>
      <c r="E147" s="69"/>
      <c r="F147" s="2">
        <f>F148</f>
        <v>15268.7</v>
      </c>
      <c r="G147" s="2">
        <f>G148</f>
        <v>15348.8</v>
      </c>
    </row>
    <row r="148" spans="1:9" s="1" customFormat="1" ht="25.5" x14ac:dyDescent="0.2">
      <c r="A148" s="6" t="s">
        <v>113</v>
      </c>
      <c r="B148" s="16" t="s">
        <v>23</v>
      </c>
      <c r="C148" s="16" t="s">
        <v>23</v>
      </c>
      <c r="D148" s="6" t="s">
        <v>135</v>
      </c>
      <c r="E148" s="60">
        <v>600</v>
      </c>
      <c r="F148" s="2">
        <v>15268.7</v>
      </c>
      <c r="G148" s="2">
        <v>15348.8</v>
      </c>
    </row>
    <row r="149" spans="1:9" s="1" customFormat="1" ht="18" customHeight="1" x14ac:dyDescent="0.2">
      <c r="A149" s="6" t="s">
        <v>28</v>
      </c>
      <c r="B149" s="11" t="s">
        <v>23</v>
      </c>
      <c r="C149" s="32" t="s">
        <v>29</v>
      </c>
      <c r="D149" s="32"/>
      <c r="E149" s="32"/>
      <c r="F149" s="27">
        <f>F150</f>
        <v>4435.8</v>
      </c>
      <c r="G149" s="27">
        <f>G150</f>
        <v>4594.5</v>
      </c>
    </row>
    <row r="150" spans="1:9" s="1" customFormat="1" ht="14.25" customHeight="1" x14ac:dyDescent="0.2">
      <c r="A150" s="6" t="s">
        <v>25</v>
      </c>
      <c r="B150" s="11" t="s">
        <v>23</v>
      </c>
      <c r="C150" s="32" t="s">
        <v>29</v>
      </c>
      <c r="D150" s="32" t="s">
        <v>136</v>
      </c>
      <c r="E150" s="32"/>
      <c r="F150" s="27">
        <f>F151+F152+F153</f>
        <v>4435.8</v>
      </c>
      <c r="G150" s="27">
        <f>G151+G152+G153</f>
        <v>4594.5</v>
      </c>
    </row>
    <row r="151" spans="1:9" s="1" customFormat="1" ht="39" customHeight="1" x14ac:dyDescent="0.2">
      <c r="A151" s="6" t="s">
        <v>66</v>
      </c>
      <c r="B151" s="11" t="s">
        <v>23</v>
      </c>
      <c r="C151" s="11" t="s">
        <v>29</v>
      </c>
      <c r="D151" s="32" t="s">
        <v>136</v>
      </c>
      <c r="E151" s="11" t="s">
        <v>58</v>
      </c>
      <c r="F151" s="27">
        <v>3913.4</v>
      </c>
      <c r="G151" s="27">
        <v>4079.1</v>
      </c>
    </row>
    <row r="152" spans="1:9" s="1" customFormat="1" ht="14.25" customHeight="1" x14ac:dyDescent="0.2">
      <c r="A152" s="6" t="s">
        <v>65</v>
      </c>
      <c r="B152" s="11" t="s">
        <v>23</v>
      </c>
      <c r="C152" s="11" t="s">
        <v>29</v>
      </c>
      <c r="D152" s="32" t="s">
        <v>136</v>
      </c>
      <c r="E152" s="11" t="s">
        <v>56</v>
      </c>
      <c r="F152" s="27">
        <v>515.4</v>
      </c>
      <c r="G152" s="27">
        <v>508.4</v>
      </c>
    </row>
    <row r="153" spans="1:9" s="1" customFormat="1" x14ac:dyDescent="0.2">
      <c r="A153" s="10" t="s">
        <v>71</v>
      </c>
      <c r="B153" s="11" t="s">
        <v>23</v>
      </c>
      <c r="C153" s="11" t="s">
        <v>29</v>
      </c>
      <c r="D153" s="32" t="s">
        <v>136</v>
      </c>
      <c r="E153" s="11" t="s">
        <v>54</v>
      </c>
      <c r="F153" s="27">
        <v>7</v>
      </c>
      <c r="G153" s="27">
        <v>7</v>
      </c>
    </row>
    <row r="154" spans="1:9" s="1" customFormat="1" ht="12.75" customHeight="1" x14ac:dyDescent="0.2">
      <c r="A154" s="3" t="s">
        <v>40</v>
      </c>
      <c r="B154" s="42" t="s">
        <v>30</v>
      </c>
      <c r="C154" s="32"/>
      <c r="D154" s="32"/>
      <c r="E154" s="32"/>
      <c r="F154" s="44">
        <f>F155+F168</f>
        <v>54016.78</v>
      </c>
      <c r="G154" s="44">
        <f>G155+G168</f>
        <v>54493.279999999999</v>
      </c>
      <c r="H154" s="97"/>
      <c r="I154" s="97"/>
    </row>
    <row r="155" spans="1:9" s="1" customFormat="1" ht="12.75" customHeight="1" x14ac:dyDescent="0.2">
      <c r="A155" s="13" t="s">
        <v>31</v>
      </c>
      <c r="B155" s="52" t="s">
        <v>30</v>
      </c>
      <c r="C155" s="53" t="s">
        <v>7</v>
      </c>
      <c r="D155" s="53"/>
      <c r="E155" s="53"/>
      <c r="F155" s="54">
        <f>F166+F164+F162+F159+F156</f>
        <v>52113.479999999996</v>
      </c>
      <c r="G155" s="54">
        <f>G166+G164+G162+G159+G156</f>
        <v>52581.58</v>
      </c>
      <c r="H155" s="97"/>
      <c r="I155" s="97"/>
    </row>
    <row r="156" spans="1:9" s="1" customFormat="1" ht="39.75" customHeight="1" x14ac:dyDescent="0.2">
      <c r="A156" s="15" t="s">
        <v>191</v>
      </c>
      <c r="B156" s="16" t="s">
        <v>30</v>
      </c>
      <c r="C156" s="16" t="s">
        <v>7</v>
      </c>
      <c r="D156" s="22" t="s">
        <v>145</v>
      </c>
      <c r="E156" s="69"/>
      <c r="F156" s="70">
        <f>F157</f>
        <v>60</v>
      </c>
      <c r="G156" s="70">
        <f>G157</f>
        <v>60</v>
      </c>
      <c r="H156" s="97"/>
    </row>
    <row r="157" spans="1:9" s="1" customFormat="1" ht="27" customHeight="1" x14ac:dyDescent="0.2">
      <c r="A157" s="15" t="s">
        <v>113</v>
      </c>
      <c r="B157" s="16" t="s">
        <v>30</v>
      </c>
      <c r="C157" s="16" t="s">
        <v>7</v>
      </c>
      <c r="D157" s="22" t="s">
        <v>145</v>
      </c>
      <c r="E157" s="60">
        <v>600</v>
      </c>
      <c r="F157" s="70">
        <v>60</v>
      </c>
      <c r="G157" s="70">
        <v>60</v>
      </c>
    </row>
    <row r="158" spans="1:9" s="1" customFormat="1" ht="26.25" customHeight="1" x14ac:dyDescent="0.2">
      <c r="A158" s="15" t="s">
        <v>147</v>
      </c>
      <c r="B158" s="16" t="s">
        <v>30</v>
      </c>
      <c r="C158" s="22" t="s">
        <v>7</v>
      </c>
      <c r="D158" s="22" t="s">
        <v>148</v>
      </c>
      <c r="E158" s="18"/>
      <c r="F158" s="2">
        <f>F159+F161+F164+F166</f>
        <v>80658.36</v>
      </c>
      <c r="G158" s="2">
        <f>G159+G161+G164+G166</f>
        <v>81406.760000000009</v>
      </c>
    </row>
    <row r="159" spans="1:9" s="1" customFormat="1" ht="15.75" customHeight="1" x14ac:dyDescent="0.2">
      <c r="A159" s="23" t="s">
        <v>93</v>
      </c>
      <c r="B159" s="71" t="s">
        <v>30</v>
      </c>
      <c r="C159" s="72" t="s">
        <v>7</v>
      </c>
      <c r="D159" s="72" t="s">
        <v>138</v>
      </c>
      <c r="E159" s="73"/>
      <c r="F159" s="2">
        <f>F160</f>
        <v>2722</v>
      </c>
      <c r="G159" s="2">
        <f>G160</f>
        <v>2743.8</v>
      </c>
    </row>
    <row r="160" spans="1:9" s="1" customFormat="1" ht="27" customHeight="1" x14ac:dyDescent="0.2">
      <c r="A160" s="15" t="s">
        <v>113</v>
      </c>
      <c r="B160" s="16" t="s">
        <v>30</v>
      </c>
      <c r="C160" s="16" t="s">
        <v>7</v>
      </c>
      <c r="D160" s="22" t="s">
        <v>138</v>
      </c>
      <c r="E160" s="16">
        <v>600</v>
      </c>
      <c r="F160" s="2">
        <v>2722</v>
      </c>
      <c r="G160" s="2">
        <v>2743.8</v>
      </c>
    </row>
    <row r="161" spans="1:8" s="1" customFormat="1" ht="12.75" customHeight="1" x14ac:dyDescent="0.2">
      <c r="A161" s="15" t="s">
        <v>115</v>
      </c>
      <c r="B161" s="16" t="s">
        <v>30</v>
      </c>
      <c r="C161" s="22" t="s">
        <v>7</v>
      </c>
      <c r="D161" s="22" t="s">
        <v>139</v>
      </c>
      <c r="E161" s="18"/>
      <c r="F161" s="2">
        <f>F162+F164+F166</f>
        <v>49331.479999999996</v>
      </c>
      <c r="G161" s="2">
        <f>G162+G164+G166</f>
        <v>49777.78</v>
      </c>
    </row>
    <row r="162" spans="1:8" s="1" customFormat="1" ht="12.75" customHeight="1" x14ac:dyDescent="0.2">
      <c r="A162" s="15" t="s">
        <v>94</v>
      </c>
      <c r="B162" s="16" t="s">
        <v>30</v>
      </c>
      <c r="C162" s="22" t="s">
        <v>7</v>
      </c>
      <c r="D162" s="22" t="s">
        <v>140</v>
      </c>
      <c r="E162" s="18"/>
      <c r="F162" s="2">
        <f>F163</f>
        <v>20726.599999999999</v>
      </c>
      <c r="G162" s="2">
        <f>G163</f>
        <v>20892.599999999999</v>
      </c>
    </row>
    <row r="163" spans="1:8" s="1" customFormat="1" ht="25.5" x14ac:dyDescent="0.2">
      <c r="A163" s="15" t="s">
        <v>113</v>
      </c>
      <c r="B163" s="16" t="s">
        <v>30</v>
      </c>
      <c r="C163" s="16" t="s">
        <v>7</v>
      </c>
      <c r="D163" s="22" t="s">
        <v>140</v>
      </c>
      <c r="E163" s="16">
        <v>600</v>
      </c>
      <c r="F163" s="2">
        <v>20726.599999999999</v>
      </c>
      <c r="G163" s="2">
        <v>20892.599999999999</v>
      </c>
    </row>
    <row r="164" spans="1:8" s="1" customFormat="1" ht="15" customHeight="1" x14ac:dyDescent="0.2">
      <c r="A164" s="15" t="s">
        <v>95</v>
      </c>
      <c r="B164" s="16" t="s">
        <v>30</v>
      </c>
      <c r="C164" s="22" t="s">
        <v>7</v>
      </c>
      <c r="D164" s="22" t="s">
        <v>137</v>
      </c>
      <c r="E164" s="69"/>
      <c r="F164" s="2">
        <f>F165</f>
        <v>27615.88</v>
      </c>
      <c r="G164" s="2">
        <f>G165</f>
        <v>27896.18</v>
      </c>
    </row>
    <row r="165" spans="1:8" s="1" customFormat="1" ht="26.25" customHeight="1" x14ac:dyDescent="0.2">
      <c r="A165" s="24" t="s">
        <v>113</v>
      </c>
      <c r="B165" s="48" t="s">
        <v>30</v>
      </c>
      <c r="C165" s="48" t="s">
        <v>7</v>
      </c>
      <c r="D165" s="49" t="s">
        <v>137</v>
      </c>
      <c r="E165" s="74">
        <v>600</v>
      </c>
      <c r="F165" s="2">
        <v>27615.88</v>
      </c>
      <c r="G165" s="2">
        <v>27896.18</v>
      </c>
    </row>
    <row r="166" spans="1:8" s="1" customFormat="1" ht="14.25" customHeight="1" x14ac:dyDescent="0.2">
      <c r="A166" s="15" t="s">
        <v>116</v>
      </c>
      <c r="B166" s="16" t="s">
        <v>30</v>
      </c>
      <c r="C166" s="22" t="s">
        <v>7</v>
      </c>
      <c r="D166" s="22" t="s">
        <v>141</v>
      </c>
      <c r="E166" s="18"/>
      <c r="F166" s="2">
        <f>F167</f>
        <v>989</v>
      </c>
      <c r="G166" s="2">
        <f>G167</f>
        <v>989</v>
      </c>
    </row>
    <row r="167" spans="1:8" s="1" customFormat="1" ht="27" customHeight="1" x14ac:dyDescent="0.2">
      <c r="A167" s="24" t="s">
        <v>113</v>
      </c>
      <c r="B167" s="48" t="s">
        <v>30</v>
      </c>
      <c r="C167" s="48" t="s">
        <v>7</v>
      </c>
      <c r="D167" s="49" t="s">
        <v>141</v>
      </c>
      <c r="E167" s="48">
        <v>600</v>
      </c>
      <c r="F167" s="51">
        <v>989</v>
      </c>
      <c r="G167" s="51">
        <v>989</v>
      </c>
    </row>
    <row r="168" spans="1:8" s="1" customFormat="1" ht="15.75" customHeight="1" x14ac:dyDescent="0.2">
      <c r="A168" s="15" t="s">
        <v>117</v>
      </c>
      <c r="B168" s="48" t="s">
        <v>30</v>
      </c>
      <c r="C168" s="49" t="s">
        <v>13</v>
      </c>
      <c r="D168" s="6"/>
      <c r="E168" s="75"/>
      <c r="F168" s="2">
        <f>F169</f>
        <v>1903.3</v>
      </c>
      <c r="G168" s="2">
        <f>G169</f>
        <v>1911.7</v>
      </c>
    </row>
    <row r="169" spans="1:8" s="1" customFormat="1" ht="14.25" customHeight="1" x14ac:dyDescent="0.2">
      <c r="A169" s="15" t="s">
        <v>118</v>
      </c>
      <c r="B169" s="48" t="s">
        <v>30</v>
      </c>
      <c r="C169" s="49" t="s">
        <v>13</v>
      </c>
      <c r="D169" s="6" t="s">
        <v>142</v>
      </c>
      <c r="E169" s="75"/>
      <c r="F169" s="2">
        <f>F170+F171</f>
        <v>1903.3</v>
      </c>
      <c r="G169" s="2">
        <f>G170+G171</f>
        <v>1911.7</v>
      </c>
    </row>
    <row r="170" spans="1:8" s="1" customFormat="1" ht="40.5" customHeight="1" x14ac:dyDescent="0.2">
      <c r="A170" s="21" t="s">
        <v>110</v>
      </c>
      <c r="B170" s="48" t="s">
        <v>30</v>
      </c>
      <c r="C170" s="48" t="s">
        <v>13</v>
      </c>
      <c r="D170" s="6" t="s">
        <v>142</v>
      </c>
      <c r="E170" s="76">
        <v>100</v>
      </c>
      <c r="F170" s="2">
        <v>1047.3</v>
      </c>
      <c r="G170" s="2">
        <v>1055.7</v>
      </c>
    </row>
    <row r="171" spans="1:8" s="1" customFormat="1" ht="15.75" customHeight="1" x14ac:dyDescent="0.2">
      <c r="A171" s="21" t="s">
        <v>65</v>
      </c>
      <c r="B171" s="16" t="s">
        <v>30</v>
      </c>
      <c r="C171" s="16" t="s">
        <v>13</v>
      </c>
      <c r="D171" s="6" t="s">
        <v>142</v>
      </c>
      <c r="E171" s="76">
        <v>200</v>
      </c>
      <c r="F171" s="2">
        <v>856</v>
      </c>
      <c r="G171" s="2">
        <v>856</v>
      </c>
    </row>
    <row r="172" spans="1:8" s="5" customFormat="1" ht="12.75" customHeight="1" x14ac:dyDescent="0.2">
      <c r="A172" s="3" t="s">
        <v>49</v>
      </c>
      <c r="B172" s="42" t="s">
        <v>29</v>
      </c>
      <c r="C172" s="42"/>
      <c r="D172" s="43"/>
      <c r="E172" s="42"/>
      <c r="F172" s="44">
        <f t="shared" ref="F172:G174" si="5">F173</f>
        <v>262.2</v>
      </c>
      <c r="G172" s="44">
        <f t="shared" si="5"/>
        <v>272.89999999999998</v>
      </c>
    </row>
    <row r="173" spans="1:8" s="1" customFormat="1" ht="12.75" customHeight="1" x14ac:dyDescent="0.2">
      <c r="A173" s="6" t="s">
        <v>51</v>
      </c>
      <c r="B173" s="11" t="s">
        <v>29</v>
      </c>
      <c r="C173" s="11" t="s">
        <v>23</v>
      </c>
      <c r="D173" s="32"/>
      <c r="E173" s="11"/>
      <c r="F173" s="27">
        <f t="shared" si="5"/>
        <v>262.2</v>
      </c>
      <c r="G173" s="27">
        <f t="shared" si="5"/>
        <v>272.89999999999998</v>
      </c>
    </row>
    <row r="174" spans="1:8" s="1" customFormat="1" ht="25.5" customHeight="1" x14ac:dyDescent="0.2">
      <c r="A174" s="6" t="s">
        <v>50</v>
      </c>
      <c r="B174" s="11" t="s">
        <v>29</v>
      </c>
      <c r="C174" s="11" t="s">
        <v>23</v>
      </c>
      <c r="D174" s="32" t="s">
        <v>166</v>
      </c>
      <c r="E174" s="11"/>
      <c r="F174" s="27">
        <f t="shared" si="5"/>
        <v>262.2</v>
      </c>
      <c r="G174" s="27">
        <f t="shared" si="5"/>
        <v>272.89999999999998</v>
      </c>
    </row>
    <row r="175" spans="1:8" s="1" customFormat="1" ht="13.5" customHeight="1" x14ac:dyDescent="0.2">
      <c r="A175" s="6" t="s">
        <v>65</v>
      </c>
      <c r="B175" s="11" t="s">
        <v>29</v>
      </c>
      <c r="C175" s="11" t="s">
        <v>23</v>
      </c>
      <c r="D175" s="32" t="s">
        <v>166</v>
      </c>
      <c r="E175" s="11" t="s">
        <v>56</v>
      </c>
      <c r="F175" s="27">
        <v>262.2</v>
      </c>
      <c r="G175" s="27">
        <v>272.89999999999998</v>
      </c>
    </row>
    <row r="176" spans="1:8" s="1" customFormat="1" ht="13.5" customHeight="1" x14ac:dyDescent="0.2">
      <c r="A176" s="4" t="s">
        <v>33</v>
      </c>
      <c r="B176" s="45" t="s">
        <v>32</v>
      </c>
      <c r="C176" s="45"/>
      <c r="D176" s="46"/>
      <c r="E176" s="45"/>
      <c r="F176" s="47">
        <f>F177+F183+F180</f>
        <v>6151.5</v>
      </c>
      <c r="G176" s="47">
        <f>G177+G183+G180</f>
        <v>6243.2</v>
      </c>
      <c r="H176" s="97"/>
    </row>
    <row r="177" spans="1:8" s="1" customFormat="1" ht="13.5" customHeight="1" x14ac:dyDescent="0.2">
      <c r="A177" s="15" t="s">
        <v>119</v>
      </c>
      <c r="B177" s="16">
        <v>10</v>
      </c>
      <c r="C177" s="16" t="s">
        <v>7</v>
      </c>
      <c r="D177" s="22"/>
      <c r="E177" s="16"/>
      <c r="F177" s="2">
        <f>F178</f>
        <v>848.3</v>
      </c>
      <c r="G177" s="2">
        <f>G178</f>
        <v>848.3</v>
      </c>
    </row>
    <row r="178" spans="1:8" s="1" customFormat="1" ht="13.5" customHeight="1" x14ac:dyDescent="0.2">
      <c r="A178" s="15" t="s">
        <v>120</v>
      </c>
      <c r="B178" s="16">
        <v>10</v>
      </c>
      <c r="C178" s="16" t="s">
        <v>7</v>
      </c>
      <c r="D178" s="22" t="s">
        <v>151</v>
      </c>
      <c r="E178" s="16"/>
      <c r="F178" s="2">
        <f>F179</f>
        <v>848.3</v>
      </c>
      <c r="G178" s="2">
        <f>G179</f>
        <v>848.3</v>
      </c>
    </row>
    <row r="179" spans="1:8" s="1" customFormat="1" ht="13.5" customHeight="1" x14ac:dyDescent="0.2">
      <c r="A179" s="15" t="s">
        <v>121</v>
      </c>
      <c r="B179" s="16">
        <v>10</v>
      </c>
      <c r="C179" s="16" t="s">
        <v>7</v>
      </c>
      <c r="D179" s="22" t="s">
        <v>151</v>
      </c>
      <c r="E179" s="16">
        <v>300</v>
      </c>
      <c r="F179" s="2">
        <v>848.3</v>
      </c>
      <c r="G179" s="2">
        <v>848.3</v>
      </c>
    </row>
    <row r="180" spans="1:8" s="1" customFormat="1" ht="13.5" customHeight="1" x14ac:dyDescent="0.2">
      <c r="A180" s="10" t="s">
        <v>34</v>
      </c>
      <c r="B180" s="65" t="s">
        <v>32</v>
      </c>
      <c r="C180" s="65" t="s">
        <v>15</v>
      </c>
      <c r="D180" s="66"/>
      <c r="E180" s="65"/>
      <c r="F180" s="67">
        <f>F181</f>
        <v>2292.1</v>
      </c>
      <c r="G180" s="67">
        <f>G181</f>
        <v>2383.8000000000002</v>
      </c>
    </row>
    <row r="181" spans="1:8" s="1" customFormat="1" ht="13.5" customHeight="1" x14ac:dyDescent="0.2">
      <c r="A181" s="6" t="s">
        <v>160</v>
      </c>
      <c r="B181" s="11" t="s">
        <v>32</v>
      </c>
      <c r="C181" s="11" t="s">
        <v>15</v>
      </c>
      <c r="D181" s="32" t="s">
        <v>88</v>
      </c>
      <c r="E181" s="11"/>
      <c r="F181" s="27">
        <f>F182</f>
        <v>2292.1</v>
      </c>
      <c r="G181" s="27">
        <f>G182</f>
        <v>2383.8000000000002</v>
      </c>
    </row>
    <row r="182" spans="1:8" s="1" customFormat="1" ht="13.5" customHeight="1" x14ac:dyDescent="0.2">
      <c r="A182" s="6" t="s">
        <v>63</v>
      </c>
      <c r="B182" s="11" t="s">
        <v>32</v>
      </c>
      <c r="C182" s="11" t="s">
        <v>15</v>
      </c>
      <c r="D182" s="32" t="s">
        <v>88</v>
      </c>
      <c r="E182" s="11" t="s">
        <v>57</v>
      </c>
      <c r="F182" s="27">
        <v>2292.1</v>
      </c>
      <c r="G182" s="27">
        <v>2383.8000000000002</v>
      </c>
    </row>
    <row r="183" spans="1:8" s="1" customFormat="1" ht="13.5" customHeight="1" x14ac:dyDescent="0.2">
      <c r="A183" s="6" t="s">
        <v>62</v>
      </c>
      <c r="B183" s="11" t="s">
        <v>32</v>
      </c>
      <c r="C183" s="11" t="s">
        <v>13</v>
      </c>
      <c r="D183" s="32"/>
      <c r="E183" s="11"/>
      <c r="F183" s="27">
        <f t="shared" ref="F183:G185" si="6">F184</f>
        <v>3011.1</v>
      </c>
      <c r="G183" s="27">
        <f t="shared" si="6"/>
        <v>3011.1</v>
      </c>
    </row>
    <row r="184" spans="1:8" s="1" customFormat="1" ht="25.5" customHeight="1" x14ac:dyDescent="0.2">
      <c r="A184" s="6" t="s">
        <v>104</v>
      </c>
      <c r="B184" s="11" t="s">
        <v>32</v>
      </c>
      <c r="C184" s="11" t="s">
        <v>13</v>
      </c>
      <c r="D184" s="32" t="s">
        <v>211</v>
      </c>
      <c r="E184" s="11"/>
      <c r="F184" s="27">
        <f t="shared" si="6"/>
        <v>3011.1</v>
      </c>
      <c r="G184" s="27">
        <f t="shared" si="6"/>
        <v>3011.1</v>
      </c>
    </row>
    <row r="185" spans="1:8" s="1" customFormat="1" ht="38.25" customHeight="1" x14ac:dyDescent="0.2">
      <c r="A185" s="6" t="s">
        <v>185</v>
      </c>
      <c r="B185" s="11" t="s">
        <v>32</v>
      </c>
      <c r="C185" s="11" t="s">
        <v>13</v>
      </c>
      <c r="D185" s="32" t="s">
        <v>212</v>
      </c>
      <c r="E185" s="11"/>
      <c r="F185" s="27">
        <f t="shared" si="6"/>
        <v>3011.1</v>
      </c>
      <c r="G185" s="27">
        <f t="shared" si="6"/>
        <v>3011.1</v>
      </c>
    </row>
    <row r="186" spans="1:8" s="1" customFormat="1" ht="13.5" customHeight="1" x14ac:dyDescent="0.2">
      <c r="A186" s="13" t="s">
        <v>76</v>
      </c>
      <c r="B186" s="52" t="s">
        <v>32</v>
      </c>
      <c r="C186" s="52" t="s">
        <v>13</v>
      </c>
      <c r="D186" s="53" t="s">
        <v>212</v>
      </c>
      <c r="E186" s="52" t="s">
        <v>161</v>
      </c>
      <c r="F186" s="54">
        <v>3011.1</v>
      </c>
      <c r="G186" s="54">
        <v>3011.1</v>
      </c>
    </row>
    <row r="187" spans="1:8" s="5" customFormat="1" ht="13.5" customHeight="1" x14ac:dyDescent="0.2">
      <c r="A187" s="14" t="s">
        <v>128</v>
      </c>
      <c r="B187" s="77">
        <v>11</v>
      </c>
      <c r="C187" s="77"/>
      <c r="D187" s="3"/>
      <c r="E187" s="77"/>
      <c r="F187" s="58">
        <f t="shared" ref="F187:G189" si="7">F188</f>
        <v>1299.7</v>
      </c>
      <c r="G187" s="58">
        <f t="shared" si="7"/>
        <v>1272.9000000000001</v>
      </c>
    </row>
    <row r="188" spans="1:8" s="1" customFormat="1" ht="13.5" customHeight="1" x14ac:dyDescent="0.2">
      <c r="A188" s="15" t="s">
        <v>129</v>
      </c>
      <c r="B188" s="60">
        <v>11</v>
      </c>
      <c r="C188" s="16" t="s">
        <v>10</v>
      </c>
      <c r="D188" s="22"/>
      <c r="E188" s="16"/>
      <c r="F188" s="2">
        <f t="shared" si="7"/>
        <v>1299.7</v>
      </c>
      <c r="G188" s="2">
        <f t="shared" si="7"/>
        <v>1272.9000000000001</v>
      </c>
    </row>
    <row r="189" spans="1:8" s="1" customFormat="1" ht="15.75" customHeight="1" x14ac:dyDescent="0.2">
      <c r="A189" s="21" t="s">
        <v>130</v>
      </c>
      <c r="B189" s="60">
        <v>11</v>
      </c>
      <c r="C189" s="16" t="s">
        <v>10</v>
      </c>
      <c r="D189" s="22" t="s">
        <v>152</v>
      </c>
      <c r="E189" s="16"/>
      <c r="F189" s="2">
        <f t="shared" si="7"/>
        <v>1299.7</v>
      </c>
      <c r="G189" s="2">
        <f t="shared" si="7"/>
        <v>1272.9000000000001</v>
      </c>
    </row>
    <row r="190" spans="1:8" s="1" customFormat="1" ht="13.5" customHeight="1" x14ac:dyDescent="0.2">
      <c r="A190" s="15" t="s">
        <v>65</v>
      </c>
      <c r="B190" s="60">
        <v>11</v>
      </c>
      <c r="C190" s="16" t="s">
        <v>10</v>
      </c>
      <c r="D190" s="22" t="s">
        <v>152</v>
      </c>
      <c r="E190" s="16">
        <v>200</v>
      </c>
      <c r="F190" s="2">
        <v>1299.7</v>
      </c>
      <c r="G190" s="2">
        <v>1272.9000000000001</v>
      </c>
    </row>
    <row r="191" spans="1:8" s="1" customFormat="1" ht="13.5" customHeight="1" x14ac:dyDescent="0.2">
      <c r="A191" s="25" t="s">
        <v>35</v>
      </c>
      <c r="B191" s="78" t="s">
        <v>18</v>
      </c>
      <c r="C191" s="78"/>
      <c r="D191" s="79"/>
      <c r="E191" s="78"/>
      <c r="F191" s="80">
        <f>F192+F197</f>
        <v>30419.4</v>
      </c>
      <c r="G191" s="80">
        <f>G192+G197</f>
        <v>30032.400000000001</v>
      </c>
      <c r="H191" s="97"/>
    </row>
    <row r="192" spans="1:8" s="1" customFormat="1" ht="13.5" customHeight="1" x14ac:dyDescent="0.2">
      <c r="A192" s="6" t="s">
        <v>122</v>
      </c>
      <c r="B192" s="11" t="s">
        <v>18</v>
      </c>
      <c r="C192" s="11" t="s">
        <v>7</v>
      </c>
      <c r="D192" s="32"/>
      <c r="E192" s="11"/>
      <c r="F192" s="27">
        <f>F193+F195</f>
        <v>28513</v>
      </c>
      <c r="G192" s="27">
        <f>G193+G195</f>
        <v>28255.200000000001</v>
      </c>
    </row>
    <row r="193" spans="1:7" s="1" customFormat="1" ht="40.5" customHeight="1" x14ac:dyDescent="0.2">
      <c r="A193" s="6" t="s">
        <v>78</v>
      </c>
      <c r="B193" s="11" t="s">
        <v>18</v>
      </c>
      <c r="C193" s="11" t="s">
        <v>7</v>
      </c>
      <c r="D193" s="32" t="s">
        <v>157</v>
      </c>
      <c r="E193" s="11"/>
      <c r="F193" s="27">
        <f>F194</f>
        <v>28285.3</v>
      </c>
      <c r="G193" s="27">
        <f>G194</f>
        <v>28175.3</v>
      </c>
    </row>
    <row r="194" spans="1:7" s="1" customFormat="1" x14ac:dyDescent="0.2">
      <c r="A194" s="6" t="s">
        <v>35</v>
      </c>
      <c r="B194" s="11" t="s">
        <v>18</v>
      </c>
      <c r="C194" s="11" t="s">
        <v>7</v>
      </c>
      <c r="D194" s="32" t="s">
        <v>157</v>
      </c>
      <c r="E194" s="11" t="s">
        <v>12</v>
      </c>
      <c r="F194" s="27">
        <v>28285.3</v>
      </c>
      <c r="G194" s="27">
        <v>28175.3</v>
      </c>
    </row>
    <row r="195" spans="1:7" s="1" customFormat="1" ht="51" customHeight="1" x14ac:dyDescent="0.2">
      <c r="A195" s="6" t="s">
        <v>77</v>
      </c>
      <c r="B195" s="11" t="s">
        <v>18</v>
      </c>
      <c r="C195" s="11" t="s">
        <v>7</v>
      </c>
      <c r="D195" s="32" t="s">
        <v>158</v>
      </c>
      <c r="E195" s="11"/>
      <c r="F195" s="27">
        <f>F196</f>
        <v>227.7</v>
      </c>
      <c r="G195" s="27">
        <f>G196</f>
        <v>79.900000000000006</v>
      </c>
    </row>
    <row r="196" spans="1:7" s="1" customFormat="1" x14ac:dyDescent="0.2">
      <c r="A196" s="6" t="s">
        <v>35</v>
      </c>
      <c r="B196" s="11" t="s">
        <v>18</v>
      </c>
      <c r="C196" s="11" t="s">
        <v>7</v>
      </c>
      <c r="D196" s="32" t="s">
        <v>158</v>
      </c>
      <c r="E196" s="11" t="s">
        <v>12</v>
      </c>
      <c r="F196" s="27">
        <v>227.7</v>
      </c>
      <c r="G196" s="27">
        <v>79.900000000000006</v>
      </c>
    </row>
    <row r="197" spans="1:7" s="1" customFormat="1" ht="26.25" customHeight="1" x14ac:dyDescent="0.2">
      <c r="A197" s="6" t="s">
        <v>169</v>
      </c>
      <c r="B197" s="11" t="s">
        <v>18</v>
      </c>
      <c r="C197" s="11" t="s">
        <v>15</v>
      </c>
      <c r="D197" s="32"/>
      <c r="E197" s="11"/>
      <c r="F197" s="27">
        <f>F198</f>
        <v>1906.4</v>
      </c>
      <c r="G197" s="27">
        <f>G198</f>
        <v>1777.2</v>
      </c>
    </row>
    <row r="198" spans="1:7" s="1" customFormat="1" ht="42" customHeight="1" x14ac:dyDescent="0.2">
      <c r="A198" s="31" t="s">
        <v>174</v>
      </c>
      <c r="B198" s="11" t="s">
        <v>18</v>
      </c>
      <c r="C198" s="11" t="s">
        <v>15</v>
      </c>
      <c r="D198" s="32" t="s">
        <v>209</v>
      </c>
      <c r="E198" s="11"/>
      <c r="F198" s="27">
        <f>F199</f>
        <v>1906.4</v>
      </c>
      <c r="G198" s="27">
        <f>G199</f>
        <v>1777.2</v>
      </c>
    </row>
    <row r="199" spans="1:7" s="1" customFormat="1" ht="15.75" customHeight="1" x14ac:dyDescent="0.2">
      <c r="A199" s="6" t="s">
        <v>35</v>
      </c>
      <c r="B199" s="11" t="s">
        <v>18</v>
      </c>
      <c r="C199" s="11" t="s">
        <v>15</v>
      </c>
      <c r="D199" s="32" t="s">
        <v>209</v>
      </c>
      <c r="E199" s="11" t="s">
        <v>12</v>
      </c>
      <c r="F199" s="27">
        <v>1906.4</v>
      </c>
      <c r="G199" s="27">
        <v>1777.2</v>
      </c>
    </row>
    <row r="200" spans="1:7" s="1" customFormat="1" ht="12.75" customHeight="1" x14ac:dyDescent="0.2">
      <c r="A200" s="3" t="s">
        <v>37</v>
      </c>
      <c r="B200" s="42"/>
      <c r="C200" s="42"/>
      <c r="D200" s="43"/>
      <c r="E200" s="42"/>
      <c r="F200" s="44">
        <f>F191+F187+F176+F172+F154+F123+F117+F110+F100+F91+F87+F13</f>
        <v>528914.4</v>
      </c>
      <c r="G200" s="44">
        <f>G191+G187+G176+G172+G154+G123+G117+G110+G100+G91+G87+G13</f>
        <v>528768.29999999993</v>
      </c>
    </row>
    <row r="201" spans="1:7" s="1" customFormat="1" ht="12.75" customHeight="1" x14ac:dyDescent="0.2">
      <c r="A201" s="91"/>
      <c r="B201" s="92"/>
      <c r="C201" s="92"/>
      <c r="D201" s="93"/>
      <c r="E201" s="92"/>
      <c r="F201" s="94"/>
      <c r="G201" s="94"/>
    </row>
    <row r="202" spans="1:7" s="26" customFormat="1" ht="18.75" customHeight="1" x14ac:dyDescent="0.3">
      <c r="A202" s="98" t="s">
        <v>228</v>
      </c>
      <c r="B202" s="99"/>
      <c r="C202" s="100"/>
      <c r="D202" s="101"/>
      <c r="E202" s="100"/>
      <c r="F202" s="102"/>
      <c r="G202" s="84"/>
    </row>
    <row r="203" spans="1:7" s="26" customFormat="1" ht="18.75" customHeight="1" x14ac:dyDescent="0.3">
      <c r="A203" s="98" t="s">
        <v>229</v>
      </c>
      <c r="B203" s="100"/>
      <c r="C203" s="100"/>
      <c r="D203" s="101"/>
      <c r="E203" s="100"/>
      <c r="F203" s="102"/>
      <c r="G203" s="84"/>
    </row>
    <row r="204" spans="1:7" s="26" customFormat="1" ht="18.75" customHeight="1" x14ac:dyDescent="0.3">
      <c r="A204" s="98" t="s">
        <v>155</v>
      </c>
      <c r="B204" s="100"/>
      <c r="C204" s="100"/>
      <c r="D204" s="101"/>
      <c r="E204" s="100" t="s">
        <v>230</v>
      </c>
      <c r="F204" s="103"/>
      <c r="G204" s="81"/>
    </row>
    <row r="205" spans="1:7" s="1" customFormat="1" x14ac:dyDescent="0.2">
      <c r="A205" s="33"/>
      <c r="B205" s="82"/>
      <c r="C205" s="82"/>
      <c r="D205" s="83"/>
      <c r="E205" s="82"/>
      <c r="F205" s="84"/>
      <c r="G205" s="85"/>
    </row>
    <row r="206" spans="1:7" s="1" customFormat="1" x14ac:dyDescent="0.2">
      <c r="A206" s="33"/>
      <c r="B206" s="82"/>
      <c r="C206" s="82"/>
      <c r="D206" s="83"/>
      <c r="E206" s="82"/>
      <c r="F206" s="84"/>
      <c r="G206" s="85"/>
    </row>
    <row r="207" spans="1:7" s="1" customFormat="1" x14ac:dyDescent="0.2">
      <c r="A207" s="33"/>
      <c r="B207" s="82"/>
      <c r="C207" s="82"/>
      <c r="D207" s="83"/>
      <c r="E207" s="82"/>
      <c r="F207" s="86"/>
      <c r="G207" s="87"/>
    </row>
    <row r="208" spans="1:7" s="1" customFormat="1" x14ac:dyDescent="0.2">
      <c r="A208" s="33"/>
      <c r="B208" s="82"/>
      <c r="C208" s="82"/>
      <c r="D208" s="83"/>
      <c r="E208" s="82"/>
      <c r="F208" s="86"/>
      <c r="G208" s="87"/>
    </row>
    <row r="209" spans="1:7" s="1" customFormat="1" x14ac:dyDescent="0.2">
      <c r="A209" s="33"/>
      <c r="B209" s="82"/>
      <c r="C209" s="82"/>
      <c r="D209" s="83"/>
      <c r="E209" s="82"/>
      <c r="F209" s="86"/>
      <c r="G209" s="87"/>
    </row>
    <row r="210" spans="1:7" s="1" customFormat="1" x14ac:dyDescent="0.2">
      <c r="A210" s="33"/>
      <c r="B210" s="82"/>
      <c r="C210" s="82"/>
      <c r="D210" s="83"/>
      <c r="E210" s="82"/>
      <c r="F210" s="86"/>
      <c r="G210" s="87"/>
    </row>
    <row r="211" spans="1:7" s="1" customFormat="1" x14ac:dyDescent="0.2">
      <c r="A211" s="33"/>
      <c r="B211" s="82"/>
      <c r="C211" s="82"/>
      <c r="D211" s="83"/>
      <c r="E211" s="82"/>
      <c r="F211" s="86"/>
      <c r="G211" s="87"/>
    </row>
    <row r="212" spans="1:7" s="1" customFormat="1" x14ac:dyDescent="0.2">
      <c r="A212" s="33"/>
      <c r="B212" s="82"/>
      <c r="C212" s="82"/>
      <c r="D212" s="83"/>
      <c r="E212" s="82"/>
      <c r="F212" s="86"/>
      <c r="G212" s="87"/>
    </row>
    <row r="213" spans="1:7" s="1" customFormat="1" x14ac:dyDescent="0.2">
      <c r="A213" s="33"/>
      <c r="B213" s="82"/>
      <c r="C213" s="82"/>
      <c r="D213" s="83"/>
      <c r="E213" s="82"/>
      <c r="F213" s="86"/>
      <c r="G213" s="87"/>
    </row>
    <row r="214" spans="1:7" s="1" customFormat="1" x14ac:dyDescent="0.2">
      <c r="A214" s="33"/>
      <c r="B214" s="82"/>
      <c r="C214" s="82"/>
      <c r="D214" s="83"/>
      <c r="E214" s="82"/>
      <c r="F214" s="86"/>
      <c r="G214" s="87"/>
    </row>
    <row r="215" spans="1:7" s="1" customFormat="1" x14ac:dyDescent="0.2">
      <c r="A215" s="33"/>
      <c r="B215" s="82"/>
      <c r="C215" s="82"/>
      <c r="D215" s="83"/>
      <c r="E215" s="82"/>
      <c r="F215" s="87"/>
      <c r="G215" s="87"/>
    </row>
    <row r="216" spans="1:7" s="1" customFormat="1" x14ac:dyDescent="0.2">
      <c r="A216" s="33"/>
      <c r="B216" s="82"/>
      <c r="C216" s="82"/>
      <c r="D216" s="83"/>
      <c r="E216" s="82"/>
      <c r="F216" s="87"/>
      <c r="G216" s="87"/>
    </row>
    <row r="217" spans="1:7" s="1" customFormat="1" x14ac:dyDescent="0.2">
      <c r="A217" s="33"/>
      <c r="B217" s="82"/>
      <c r="C217" s="82"/>
      <c r="D217" s="83"/>
      <c r="E217" s="82"/>
      <c r="F217" s="87"/>
      <c r="G217" s="87"/>
    </row>
    <row r="218" spans="1:7" s="1" customFormat="1" x14ac:dyDescent="0.2">
      <c r="A218" s="33"/>
      <c r="B218" s="82"/>
      <c r="C218" s="82"/>
      <c r="D218" s="83"/>
      <c r="E218" s="82"/>
      <c r="F218" s="87"/>
      <c r="G218" s="87"/>
    </row>
    <row r="219" spans="1:7" s="1" customFormat="1" x14ac:dyDescent="0.2">
      <c r="A219" s="33"/>
      <c r="B219" s="82"/>
      <c r="C219" s="82"/>
      <c r="D219" s="83"/>
      <c r="E219" s="82"/>
      <c r="F219" s="87"/>
      <c r="G219" s="87"/>
    </row>
    <row r="220" spans="1:7" s="1" customFormat="1" x14ac:dyDescent="0.2">
      <c r="A220" s="33"/>
      <c r="B220" s="82"/>
      <c r="C220" s="82"/>
      <c r="D220" s="83"/>
      <c r="E220" s="82"/>
      <c r="F220" s="87"/>
      <c r="G220" s="87"/>
    </row>
    <row r="221" spans="1:7" s="1" customFormat="1" x14ac:dyDescent="0.2">
      <c r="A221" s="33"/>
      <c r="B221" s="82"/>
      <c r="C221" s="82"/>
      <c r="D221" s="83"/>
      <c r="E221" s="82"/>
      <c r="F221" s="87"/>
      <c r="G221" s="87"/>
    </row>
    <row r="222" spans="1:7" s="1" customFormat="1" x14ac:dyDescent="0.2">
      <c r="A222" s="33"/>
      <c r="B222" s="82"/>
      <c r="C222" s="82"/>
      <c r="D222" s="83"/>
      <c r="E222" s="82"/>
      <c r="F222" s="87"/>
      <c r="G222" s="87"/>
    </row>
    <row r="223" spans="1:7" s="1" customFormat="1" x14ac:dyDescent="0.2">
      <c r="A223" s="33"/>
      <c r="B223" s="82"/>
      <c r="C223" s="82"/>
      <c r="D223" s="83"/>
      <c r="E223" s="82"/>
      <c r="F223" s="87"/>
      <c r="G223" s="87"/>
    </row>
    <row r="224" spans="1:7" s="1" customFormat="1" x14ac:dyDescent="0.2">
      <c r="A224" s="33"/>
      <c r="B224" s="82"/>
      <c r="C224" s="82"/>
      <c r="D224" s="83"/>
      <c r="E224" s="82"/>
      <c r="F224" s="87"/>
      <c r="G224" s="87"/>
    </row>
    <row r="225" spans="1:7" s="1" customFormat="1" x14ac:dyDescent="0.2">
      <c r="A225" s="33"/>
      <c r="B225" s="82"/>
      <c r="C225" s="82"/>
      <c r="D225" s="83"/>
      <c r="E225" s="82"/>
      <c r="F225" s="87"/>
      <c r="G225" s="87"/>
    </row>
    <row r="226" spans="1:7" s="1" customFormat="1" x14ac:dyDescent="0.2">
      <c r="A226" s="33"/>
      <c r="B226" s="82"/>
      <c r="C226" s="82"/>
      <c r="D226" s="83"/>
      <c r="E226" s="82"/>
      <c r="F226" s="87"/>
      <c r="G226" s="87"/>
    </row>
    <row r="227" spans="1:7" s="1" customFormat="1" x14ac:dyDescent="0.2">
      <c r="A227" s="33"/>
      <c r="B227" s="82"/>
      <c r="C227" s="82"/>
      <c r="D227" s="83"/>
      <c r="E227" s="82"/>
      <c r="F227" s="87"/>
      <c r="G227" s="87"/>
    </row>
    <row r="228" spans="1:7" s="1" customFormat="1" x14ac:dyDescent="0.2">
      <c r="A228" s="33"/>
      <c r="B228" s="82"/>
      <c r="C228" s="82"/>
      <c r="D228" s="83"/>
      <c r="E228" s="82"/>
      <c r="F228" s="87"/>
      <c r="G228" s="87"/>
    </row>
    <row r="229" spans="1:7" s="1" customFormat="1" x14ac:dyDescent="0.2">
      <c r="A229" s="33"/>
      <c r="B229" s="82"/>
      <c r="C229" s="82"/>
      <c r="D229" s="83"/>
      <c r="E229" s="82"/>
      <c r="F229" s="87"/>
      <c r="G229" s="87"/>
    </row>
    <row r="230" spans="1:7" s="1" customFormat="1" x14ac:dyDescent="0.2">
      <c r="A230" s="33"/>
      <c r="B230" s="82"/>
      <c r="C230" s="82"/>
      <c r="D230" s="83"/>
      <c r="E230" s="82"/>
      <c r="F230" s="87"/>
      <c r="G230" s="87"/>
    </row>
    <row r="231" spans="1:7" s="1" customFormat="1" x14ac:dyDescent="0.2">
      <c r="A231" s="33"/>
      <c r="B231" s="82"/>
      <c r="C231" s="82"/>
      <c r="D231" s="83"/>
      <c r="E231" s="82"/>
      <c r="F231" s="87"/>
      <c r="G231" s="87"/>
    </row>
    <row r="232" spans="1:7" s="1" customFormat="1" x14ac:dyDescent="0.2">
      <c r="A232" s="33"/>
      <c r="B232" s="82"/>
      <c r="C232" s="82"/>
      <c r="D232" s="83"/>
      <c r="E232" s="82"/>
      <c r="F232" s="87"/>
      <c r="G232" s="87"/>
    </row>
    <row r="233" spans="1:7" s="1" customFormat="1" x14ac:dyDescent="0.2">
      <c r="A233" s="33"/>
      <c r="B233" s="82"/>
      <c r="C233" s="82"/>
      <c r="D233" s="83"/>
      <c r="E233" s="82"/>
      <c r="F233" s="87"/>
      <c r="G233" s="87"/>
    </row>
    <row r="234" spans="1:7" s="1" customFormat="1" x14ac:dyDescent="0.2">
      <c r="A234" s="33"/>
      <c r="B234" s="82"/>
      <c r="C234" s="82"/>
      <c r="D234" s="83"/>
      <c r="E234" s="82"/>
      <c r="F234" s="87"/>
      <c r="G234" s="87"/>
    </row>
    <row r="235" spans="1:7" s="1" customFormat="1" x14ac:dyDescent="0.2">
      <c r="A235" s="33"/>
      <c r="B235" s="82"/>
      <c r="C235" s="82"/>
      <c r="D235" s="83"/>
      <c r="E235" s="82"/>
      <c r="F235" s="87"/>
      <c r="G235" s="87"/>
    </row>
    <row r="236" spans="1:7" s="1" customFormat="1" x14ac:dyDescent="0.2">
      <c r="A236" s="33"/>
      <c r="B236" s="82"/>
      <c r="C236" s="82"/>
      <c r="D236" s="83"/>
      <c r="E236" s="82"/>
      <c r="F236" s="87"/>
      <c r="G236" s="87"/>
    </row>
    <row r="237" spans="1:7" s="1" customFormat="1" x14ac:dyDescent="0.2">
      <c r="A237" s="33"/>
      <c r="B237" s="82"/>
      <c r="C237" s="82"/>
      <c r="D237" s="83"/>
      <c r="E237" s="82"/>
      <c r="F237" s="87"/>
      <c r="G237" s="87"/>
    </row>
    <row r="238" spans="1:7" s="1" customFormat="1" x14ac:dyDescent="0.2">
      <c r="A238" s="33"/>
      <c r="B238" s="82"/>
      <c r="C238" s="82"/>
      <c r="D238" s="83"/>
      <c r="E238" s="82"/>
      <c r="F238" s="87"/>
      <c r="G238" s="87"/>
    </row>
    <row r="239" spans="1:7" s="1" customFormat="1" x14ac:dyDescent="0.2">
      <c r="A239" s="33"/>
      <c r="B239" s="82"/>
      <c r="C239" s="82"/>
      <c r="D239" s="83"/>
      <c r="E239" s="82"/>
      <c r="F239" s="87"/>
      <c r="G239" s="87"/>
    </row>
    <row r="240" spans="1:7" s="1" customFormat="1" x14ac:dyDescent="0.2">
      <c r="A240" s="33"/>
      <c r="B240" s="82"/>
      <c r="C240" s="82"/>
      <c r="D240" s="83"/>
      <c r="E240" s="82"/>
      <c r="F240" s="87"/>
      <c r="G240" s="87"/>
    </row>
    <row r="241" spans="1:7" s="1" customFormat="1" x14ac:dyDescent="0.2">
      <c r="A241" s="33"/>
      <c r="B241" s="82"/>
      <c r="C241" s="82"/>
      <c r="D241" s="83"/>
      <c r="E241" s="82"/>
      <c r="F241" s="87"/>
      <c r="G241" s="87"/>
    </row>
    <row r="242" spans="1:7" s="1" customFormat="1" x14ac:dyDescent="0.2">
      <c r="A242" s="33"/>
      <c r="B242" s="82"/>
      <c r="C242" s="82"/>
      <c r="D242" s="83"/>
      <c r="E242" s="82"/>
      <c r="F242" s="87"/>
      <c r="G242" s="87"/>
    </row>
    <row r="243" spans="1:7" s="1" customFormat="1" x14ac:dyDescent="0.2">
      <c r="A243" s="33"/>
      <c r="B243" s="82"/>
      <c r="C243" s="82"/>
      <c r="D243" s="83"/>
      <c r="E243" s="82"/>
      <c r="F243" s="87"/>
      <c r="G243" s="87"/>
    </row>
    <row r="244" spans="1:7" s="1" customFormat="1" x14ac:dyDescent="0.2">
      <c r="A244" s="33"/>
      <c r="B244" s="82"/>
      <c r="C244" s="82"/>
      <c r="D244" s="83"/>
      <c r="E244" s="82"/>
      <c r="F244" s="87"/>
      <c r="G244" s="87"/>
    </row>
    <row r="245" spans="1:7" s="1" customFormat="1" x14ac:dyDescent="0.2">
      <c r="A245" s="33"/>
      <c r="B245" s="82"/>
      <c r="C245" s="82"/>
      <c r="D245" s="83"/>
      <c r="E245" s="82"/>
      <c r="F245" s="87"/>
      <c r="G245" s="87"/>
    </row>
    <row r="246" spans="1:7" s="1" customFormat="1" x14ac:dyDescent="0.2">
      <c r="A246" s="33"/>
      <c r="B246" s="82"/>
      <c r="C246" s="82"/>
      <c r="D246" s="83"/>
      <c r="E246" s="82"/>
      <c r="F246" s="87"/>
      <c r="G246" s="87"/>
    </row>
    <row r="247" spans="1:7" s="1" customFormat="1" x14ac:dyDescent="0.2">
      <c r="A247" s="33"/>
      <c r="B247" s="82"/>
      <c r="C247" s="82"/>
      <c r="D247" s="83"/>
      <c r="E247" s="82"/>
      <c r="F247" s="87"/>
      <c r="G247" s="87"/>
    </row>
    <row r="248" spans="1:7" s="1" customFormat="1" x14ac:dyDescent="0.2">
      <c r="A248" s="33"/>
      <c r="B248" s="82"/>
      <c r="C248" s="82"/>
      <c r="D248" s="83"/>
      <c r="E248" s="82"/>
      <c r="F248" s="87"/>
      <c r="G248" s="87"/>
    </row>
    <row r="249" spans="1:7" s="1" customFormat="1" x14ac:dyDescent="0.2">
      <c r="A249" s="33"/>
      <c r="B249" s="82"/>
      <c r="C249" s="82"/>
      <c r="D249" s="83"/>
      <c r="E249" s="82"/>
      <c r="F249" s="87"/>
      <c r="G249" s="87"/>
    </row>
    <row r="250" spans="1:7" s="1" customFormat="1" x14ac:dyDescent="0.2">
      <c r="A250" s="33"/>
      <c r="B250" s="82"/>
      <c r="C250" s="82"/>
      <c r="D250" s="83"/>
      <c r="E250" s="82"/>
      <c r="F250" s="87"/>
      <c r="G250" s="87"/>
    </row>
    <row r="251" spans="1:7" s="1" customFormat="1" x14ac:dyDescent="0.2">
      <c r="A251" s="33"/>
      <c r="B251" s="82"/>
      <c r="C251" s="82"/>
      <c r="D251" s="83"/>
      <c r="E251" s="82"/>
      <c r="F251" s="87"/>
      <c r="G251" s="87"/>
    </row>
    <row r="252" spans="1:7" s="1" customFormat="1" x14ac:dyDescent="0.2">
      <c r="A252" s="33"/>
      <c r="B252" s="82"/>
      <c r="C252" s="82"/>
      <c r="D252" s="83"/>
      <c r="E252" s="82"/>
      <c r="F252" s="87"/>
      <c r="G252" s="87"/>
    </row>
    <row r="253" spans="1:7" s="1" customFormat="1" x14ac:dyDescent="0.2">
      <c r="A253" s="33"/>
      <c r="B253" s="82"/>
      <c r="C253" s="82"/>
      <c r="D253" s="83"/>
      <c r="E253" s="82"/>
      <c r="F253" s="87"/>
      <c r="G253" s="87"/>
    </row>
    <row r="254" spans="1:7" s="1" customFormat="1" x14ac:dyDescent="0.2">
      <c r="A254" s="33"/>
      <c r="B254" s="82"/>
      <c r="C254" s="82"/>
      <c r="D254" s="83"/>
      <c r="E254" s="82"/>
      <c r="F254" s="87"/>
      <c r="G254" s="87"/>
    </row>
    <row r="255" spans="1:7" s="1" customFormat="1" x14ac:dyDescent="0.2">
      <c r="A255" s="33"/>
      <c r="B255" s="82"/>
      <c r="C255" s="82"/>
      <c r="D255" s="83"/>
      <c r="E255" s="82"/>
      <c r="F255" s="87"/>
      <c r="G255" s="87"/>
    </row>
    <row r="256" spans="1:7" s="1" customFormat="1" x14ac:dyDescent="0.2">
      <c r="A256" s="33"/>
      <c r="B256" s="82"/>
      <c r="C256" s="82"/>
      <c r="D256" s="83"/>
      <c r="E256" s="82"/>
      <c r="F256" s="87"/>
      <c r="G256" s="87"/>
    </row>
    <row r="257" spans="1:7" s="1" customFormat="1" x14ac:dyDescent="0.2">
      <c r="A257" s="33"/>
      <c r="B257" s="82"/>
      <c r="C257" s="82"/>
      <c r="D257" s="83"/>
      <c r="E257" s="82"/>
      <c r="F257" s="87"/>
      <c r="G257" s="87"/>
    </row>
    <row r="258" spans="1:7" s="1" customFormat="1" x14ac:dyDescent="0.2">
      <c r="A258" s="33"/>
      <c r="B258" s="82"/>
      <c r="C258" s="82"/>
      <c r="D258" s="83"/>
      <c r="E258" s="82"/>
      <c r="F258" s="87"/>
      <c r="G258" s="87"/>
    </row>
    <row r="259" spans="1:7" s="1" customFormat="1" x14ac:dyDescent="0.2">
      <c r="A259" s="33"/>
      <c r="B259" s="82"/>
      <c r="C259" s="82"/>
      <c r="D259" s="83"/>
      <c r="E259" s="82"/>
      <c r="F259" s="87"/>
      <c r="G259" s="87"/>
    </row>
    <row r="260" spans="1:7" s="1" customFormat="1" x14ac:dyDescent="0.2">
      <c r="A260" s="33"/>
      <c r="B260" s="82"/>
      <c r="C260" s="82"/>
      <c r="D260" s="83"/>
      <c r="E260" s="82"/>
      <c r="F260" s="87"/>
      <c r="G260" s="87"/>
    </row>
    <row r="261" spans="1:7" s="1" customFormat="1" x14ac:dyDescent="0.2">
      <c r="A261" s="33"/>
      <c r="B261" s="82"/>
      <c r="C261" s="82"/>
      <c r="D261" s="83"/>
      <c r="E261" s="82"/>
      <c r="F261" s="87"/>
      <c r="G261" s="87"/>
    </row>
    <row r="262" spans="1:7" s="1" customFormat="1" x14ac:dyDescent="0.2">
      <c r="A262" s="33"/>
      <c r="B262" s="82"/>
      <c r="C262" s="82"/>
      <c r="D262" s="83"/>
      <c r="E262" s="82"/>
      <c r="F262" s="87"/>
      <c r="G262" s="87"/>
    </row>
    <row r="263" spans="1:7" s="1" customFormat="1" x14ac:dyDescent="0.2">
      <c r="A263" s="33"/>
      <c r="B263" s="82"/>
      <c r="C263" s="82"/>
      <c r="D263" s="83"/>
      <c r="E263" s="82"/>
      <c r="F263" s="87"/>
      <c r="G263" s="87"/>
    </row>
    <row r="264" spans="1:7" s="1" customFormat="1" x14ac:dyDescent="0.2">
      <c r="A264" s="33"/>
      <c r="B264" s="82"/>
      <c r="C264" s="82"/>
      <c r="D264" s="83"/>
      <c r="E264" s="82"/>
      <c r="F264" s="87"/>
      <c r="G264" s="87"/>
    </row>
    <row r="265" spans="1:7" s="1" customFormat="1" x14ac:dyDescent="0.2">
      <c r="A265" s="33"/>
      <c r="B265" s="82"/>
      <c r="C265" s="82"/>
      <c r="D265" s="83"/>
      <c r="E265" s="82"/>
      <c r="F265" s="87"/>
      <c r="G265" s="87"/>
    </row>
    <row r="266" spans="1:7" s="1" customFormat="1" x14ac:dyDescent="0.2">
      <c r="A266" s="33"/>
      <c r="B266" s="82"/>
      <c r="C266" s="82"/>
      <c r="D266" s="83"/>
      <c r="E266" s="82"/>
      <c r="F266" s="87"/>
      <c r="G266" s="87"/>
    </row>
    <row r="267" spans="1:7" s="1" customFormat="1" x14ac:dyDescent="0.2">
      <c r="A267" s="33"/>
      <c r="B267" s="82"/>
      <c r="C267" s="82"/>
      <c r="D267" s="83"/>
      <c r="E267" s="82"/>
      <c r="F267" s="87"/>
      <c r="G267" s="87"/>
    </row>
    <row r="268" spans="1:7" s="1" customFormat="1" x14ac:dyDescent="0.2">
      <c r="A268" s="33"/>
      <c r="B268" s="82"/>
      <c r="C268" s="82"/>
      <c r="D268" s="83"/>
      <c r="E268" s="82"/>
      <c r="F268" s="87"/>
      <c r="G268" s="87"/>
    </row>
    <row r="269" spans="1:7" s="1" customFormat="1" x14ac:dyDescent="0.2">
      <c r="A269" s="33"/>
      <c r="B269" s="82"/>
      <c r="C269" s="82"/>
      <c r="D269" s="83"/>
      <c r="E269" s="82"/>
      <c r="F269" s="87"/>
      <c r="G269" s="87"/>
    </row>
    <row r="270" spans="1:7" s="1" customFormat="1" x14ac:dyDescent="0.2">
      <c r="A270" s="33"/>
      <c r="B270" s="82"/>
      <c r="C270" s="82"/>
      <c r="D270" s="83"/>
      <c r="E270" s="82"/>
      <c r="F270" s="87"/>
      <c r="G270" s="87"/>
    </row>
    <row r="271" spans="1:7" s="1" customFormat="1" x14ac:dyDescent="0.2">
      <c r="A271" s="87"/>
      <c r="B271" s="88"/>
      <c r="C271" s="88"/>
      <c r="D271" s="89"/>
      <c r="E271" s="88"/>
      <c r="F271" s="87"/>
      <c r="G271" s="87"/>
    </row>
    <row r="272" spans="1:7" s="1" customFormat="1" x14ac:dyDescent="0.2">
      <c r="A272" s="87"/>
      <c r="B272" s="88"/>
      <c r="C272" s="88"/>
      <c r="D272" s="89"/>
      <c r="E272" s="88"/>
      <c r="F272" s="87"/>
      <c r="G272" s="87"/>
    </row>
    <row r="273" spans="1:7" s="1" customFormat="1" x14ac:dyDescent="0.2">
      <c r="A273" s="87"/>
      <c r="B273" s="88"/>
      <c r="C273" s="88"/>
      <c r="D273" s="89"/>
      <c r="E273" s="88"/>
      <c r="F273" s="87"/>
      <c r="G273" s="87"/>
    </row>
    <row r="274" spans="1:7" s="1" customFormat="1" x14ac:dyDescent="0.2">
      <c r="A274" s="87"/>
      <c r="B274" s="88"/>
      <c r="C274" s="88"/>
      <c r="D274" s="89"/>
      <c r="E274" s="88"/>
      <c r="F274" s="87"/>
      <c r="G274" s="87"/>
    </row>
    <row r="275" spans="1:7" s="1" customFormat="1" x14ac:dyDescent="0.2">
      <c r="A275" s="87"/>
      <c r="B275" s="88"/>
      <c r="C275" s="88"/>
      <c r="D275" s="89"/>
      <c r="E275" s="88"/>
      <c r="F275" s="87"/>
      <c r="G275" s="87"/>
    </row>
    <row r="276" spans="1:7" s="1" customFormat="1" x14ac:dyDescent="0.2">
      <c r="A276" s="87"/>
      <c r="B276" s="88"/>
      <c r="C276" s="88"/>
      <c r="D276" s="89"/>
      <c r="E276" s="88"/>
      <c r="F276" s="87"/>
      <c r="G276" s="87"/>
    </row>
    <row r="277" spans="1:7" s="1" customFormat="1" x14ac:dyDescent="0.2">
      <c r="A277" s="87"/>
      <c r="B277" s="88"/>
      <c r="C277" s="88"/>
      <c r="D277" s="89"/>
      <c r="E277" s="88"/>
      <c r="F277" s="87"/>
      <c r="G277" s="87"/>
    </row>
    <row r="278" spans="1:7" s="1" customFormat="1" x14ac:dyDescent="0.2">
      <c r="A278" s="87"/>
      <c r="B278" s="88"/>
      <c r="C278" s="88"/>
      <c r="D278" s="89"/>
      <c r="E278" s="88"/>
      <c r="F278" s="87"/>
      <c r="G278" s="87"/>
    </row>
    <row r="279" spans="1:7" s="1" customFormat="1" x14ac:dyDescent="0.2">
      <c r="A279" s="87"/>
      <c r="B279" s="88"/>
      <c r="C279" s="88"/>
      <c r="D279" s="89"/>
      <c r="E279" s="88"/>
      <c r="F279" s="87"/>
      <c r="G279" s="87"/>
    </row>
    <row r="280" spans="1:7" s="1" customFormat="1" x14ac:dyDescent="0.2">
      <c r="A280" s="87"/>
      <c r="B280" s="88"/>
      <c r="C280" s="88"/>
      <c r="D280" s="89"/>
      <c r="E280" s="88"/>
      <c r="F280" s="87"/>
      <c r="G280" s="87"/>
    </row>
    <row r="281" spans="1:7" s="1" customFormat="1" x14ac:dyDescent="0.2">
      <c r="A281" s="87"/>
      <c r="B281" s="88"/>
      <c r="C281" s="88"/>
      <c r="D281" s="89"/>
      <c r="E281" s="88"/>
      <c r="F281" s="87"/>
      <c r="G281" s="87"/>
    </row>
    <row r="282" spans="1:7" s="1" customFormat="1" x14ac:dyDescent="0.2">
      <c r="A282" s="87"/>
      <c r="B282" s="88"/>
      <c r="C282" s="88"/>
      <c r="D282" s="89"/>
      <c r="E282" s="88"/>
      <c r="F282" s="87"/>
      <c r="G282" s="87"/>
    </row>
    <row r="283" spans="1:7" s="1" customFormat="1" x14ac:dyDescent="0.2">
      <c r="A283" s="87"/>
      <c r="B283" s="88"/>
      <c r="C283" s="88"/>
      <c r="D283" s="89"/>
      <c r="E283" s="88"/>
      <c r="F283" s="87"/>
      <c r="G283" s="87"/>
    </row>
    <row r="284" spans="1:7" s="1" customFormat="1" x14ac:dyDescent="0.2">
      <c r="A284" s="87"/>
      <c r="B284" s="88"/>
      <c r="C284" s="88"/>
      <c r="D284" s="89"/>
      <c r="E284" s="88"/>
      <c r="F284" s="87"/>
      <c r="G284" s="87"/>
    </row>
    <row r="285" spans="1:7" s="1" customFormat="1" x14ac:dyDescent="0.2">
      <c r="A285" s="87"/>
      <c r="B285" s="88"/>
      <c r="C285" s="88"/>
      <c r="D285" s="89"/>
      <c r="E285" s="88"/>
      <c r="F285" s="87"/>
      <c r="G285" s="87"/>
    </row>
    <row r="286" spans="1:7" s="1" customFormat="1" x14ac:dyDescent="0.2">
      <c r="A286" s="87"/>
      <c r="B286" s="88"/>
      <c r="C286" s="88"/>
      <c r="D286" s="89"/>
      <c r="E286" s="88"/>
      <c r="F286" s="87"/>
      <c r="G286" s="87"/>
    </row>
    <row r="287" spans="1:7" s="1" customFormat="1" x14ac:dyDescent="0.2">
      <c r="A287" s="87"/>
      <c r="B287" s="88"/>
      <c r="C287" s="88"/>
      <c r="D287" s="89"/>
      <c r="E287" s="88"/>
      <c r="F287" s="87"/>
      <c r="G287" s="87"/>
    </row>
    <row r="288" spans="1:7" s="1" customFormat="1" x14ac:dyDescent="0.2">
      <c r="A288" s="87"/>
      <c r="B288" s="88"/>
      <c r="C288" s="88"/>
      <c r="D288" s="89"/>
      <c r="E288" s="88"/>
      <c r="F288" s="87"/>
      <c r="G288" s="87"/>
    </row>
    <row r="289" spans="1:7" s="1" customFormat="1" x14ac:dyDescent="0.2">
      <c r="A289" s="87"/>
      <c r="B289" s="88"/>
      <c r="C289" s="88"/>
      <c r="D289" s="89"/>
      <c r="E289" s="88"/>
      <c r="F289" s="87"/>
      <c r="G289" s="87"/>
    </row>
    <row r="290" spans="1:7" s="1" customFormat="1" x14ac:dyDescent="0.2">
      <c r="A290" s="87"/>
      <c r="B290" s="88"/>
      <c r="C290" s="88"/>
      <c r="D290" s="89"/>
      <c r="E290" s="88"/>
      <c r="F290" s="87"/>
      <c r="G290" s="87"/>
    </row>
    <row r="291" spans="1:7" s="1" customFormat="1" x14ac:dyDescent="0.2">
      <c r="A291" s="87"/>
      <c r="B291" s="88"/>
      <c r="C291" s="88"/>
      <c r="D291" s="89"/>
      <c r="E291" s="88"/>
      <c r="F291" s="87"/>
      <c r="G291" s="87"/>
    </row>
    <row r="292" spans="1:7" s="1" customFormat="1" x14ac:dyDescent="0.2">
      <c r="A292" s="87"/>
      <c r="B292" s="88"/>
      <c r="C292" s="88"/>
      <c r="D292" s="89"/>
      <c r="E292" s="88"/>
      <c r="F292" s="87"/>
      <c r="G292" s="87"/>
    </row>
    <row r="293" spans="1:7" s="1" customFormat="1" x14ac:dyDescent="0.2">
      <c r="A293" s="87"/>
      <c r="B293" s="88"/>
      <c r="C293" s="88"/>
      <c r="D293" s="89"/>
      <c r="E293" s="88"/>
      <c r="F293" s="87"/>
      <c r="G293" s="87"/>
    </row>
    <row r="294" spans="1:7" s="1" customFormat="1" x14ac:dyDescent="0.2">
      <c r="A294" s="87"/>
      <c r="B294" s="88"/>
      <c r="C294" s="88"/>
      <c r="D294" s="89"/>
      <c r="E294" s="88"/>
      <c r="F294" s="87"/>
      <c r="G294" s="87"/>
    </row>
    <row r="295" spans="1:7" s="1" customFormat="1" x14ac:dyDescent="0.2">
      <c r="A295" s="87"/>
      <c r="B295" s="88"/>
      <c r="C295" s="88"/>
      <c r="D295" s="89"/>
      <c r="E295" s="88"/>
      <c r="F295" s="87"/>
      <c r="G295" s="87"/>
    </row>
    <row r="296" spans="1:7" s="1" customFormat="1" x14ac:dyDescent="0.2">
      <c r="A296" s="87"/>
      <c r="B296" s="88"/>
      <c r="C296" s="88"/>
      <c r="D296" s="89"/>
      <c r="E296" s="88"/>
      <c r="F296" s="87"/>
      <c r="G296" s="87"/>
    </row>
    <row r="297" spans="1:7" s="1" customFormat="1" x14ac:dyDescent="0.2">
      <c r="A297" s="87"/>
      <c r="B297" s="88"/>
      <c r="C297" s="88"/>
      <c r="D297" s="89"/>
      <c r="E297" s="88"/>
      <c r="F297" s="87"/>
      <c r="G297" s="87"/>
    </row>
    <row r="298" spans="1:7" s="1" customFormat="1" x14ac:dyDescent="0.2">
      <c r="A298" s="87"/>
      <c r="B298" s="88"/>
      <c r="C298" s="88"/>
      <c r="D298" s="89"/>
      <c r="E298" s="88"/>
      <c r="F298" s="87"/>
      <c r="G298" s="87"/>
    </row>
    <row r="299" spans="1:7" s="1" customFormat="1" x14ac:dyDescent="0.2">
      <c r="A299" s="87"/>
      <c r="B299" s="88"/>
      <c r="C299" s="88"/>
      <c r="D299" s="89"/>
      <c r="E299" s="88"/>
      <c r="F299" s="87"/>
      <c r="G299" s="87"/>
    </row>
    <row r="300" spans="1:7" s="1" customFormat="1" x14ac:dyDescent="0.2">
      <c r="A300" s="87"/>
      <c r="B300" s="88"/>
      <c r="C300" s="88"/>
      <c r="D300" s="89"/>
      <c r="E300" s="88"/>
      <c r="F300" s="87"/>
      <c r="G300" s="87"/>
    </row>
    <row r="301" spans="1:7" s="1" customFormat="1" x14ac:dyDescent="0.2">
      <c r="A301" s="87"/>
      <c r="B301" s="88"/>
      <c r="C301" s="88"/>
      <c r="D301" s="89"/>
      <c r="E301" s="88"/>
      <c r="F301" s="87"/>
      <c r="G301" s="87"/>
    </row>
    <row r="302" spans="1:7" s="1" customFormat="1" x14ac:dyDescent="0.2">
      <c r="A302" s="87"/>
      <c r="B302" s="88"/>
      <c r="C302" s="88"/>
      <c r="D302" s="89"/>
      <c r="E302" s="88"/>
      <c r="F302" s="87"/>
      <c r="G302" s="87"/>
    </row>
    <row r="303" spans="1:7" s="1" customFormat="1" x14ac:dyDescent="0.2">
      <c r="A303" s="87"/>
      <c r="B303" s="88"/>
      <c r="C303" s="88"/>
      <c r="D303" s="89"/>
      <c r="E303" s="88"/>
      <c r="F303" s="87"/>
      <c r="G303" s="87"/>
    </row>
    <row r="304" spans="1:7" s="1" customFormat="1" x14ac:dyDescent="0.2">
      <c r="A304" s="87"/>
      <c r="B304" s="88"/>
      <c r="C304" s="88"/>
      <c r="D304" s="89"/>
      <c r="E304" s="88"/>
      <c r="F304" s="87"/>
      <c r="G304" s="87"/>
    </row>
    <row r="305" spans="1:7" s="1" customFormat="1" x14ac:dyDescent="0.2">
      <c r="A305" s="87"/>
      <c r="B305" s="88"/>
      <c r="C305" s="88"/>
      <c r="D305" s="89"/>
      <c r="E305" s="88"/>
      <c r="F305" s="87"/>
      <c r="G305" s="87"/>
    </row>
    <row r="306" spans="1:7" s="1" customFormat="1" x14ac:dyDescent="0.2">
      <c r="A306" s="87"/>
      <c r="B306" s="88"/>
      <c r="C306" s="88"/>
      <c r="D306" s="89"/>
      <c r="E306" s="88"/>
      <c r="F306" s="87"/>
      <c r="G306" s="87"/>
    </row>
    <row r="307" spans="1:7" s="1" customFormat="1" x14ac:dyDescent="0.2">
      <c r="A307" s="87"/>
      <c r="B307" s="88"/>
      <c r="C307" s="88"/>
      <c r="D307" s="89"/>
      <c r="E307" s="88"/>
      <c r="F307" s="87"/>
      <c r="G307" s="87"/>
    </row>
    <row r="308" spans="1:7" s="1" customFormat="1" x14ac:dyDescent="0.2">
      <c r="A308" s="87"/>
      <c r="B308" s="88"/>
      <c r="C308" s="88"/>
      <c r="D308" s="89"/>
      <c r="E308" s="88"/>
      <c r="F308" s="87"/>
      <c r="G308" s="87"/>
    </row>
    <row r="309" spans="1:7" s="1" customFormat="1" x14ac:dyDescent="0.2">
      <c r="A309" s="87"/>
      <c r="B309" s="88"/>
      <c r="C309" s="88"/>
      <c r="D309" s="89"/>
      <c r="E309" s="88"/>
      <c r="F309" s="87"/>
      <c r="G309" s="87"/>
    </row>
    <row r="310" spans="1:7" s="1" customFormat="1" x14ac:dyDescent="0.2">
      <c r="A310" s="87"/>
      <c r="B310" s="88"/>
      <c r="C310" s="88"/>
      <c r="D310" s="89"/>
      <c r="E310" s="88"/>
      <c r="F310" s="87"/>
      <c r="G310" s="87"/>
    </row>
    <row r="311" spans="1:7" s="1" customFormat="1" x14ac:dyDescent="0.2">
      <c r="A311" s="87"/>
      <c r="B311" s="88"/>
      <c r="C311" s="88"/>
      <c r="D311" s="89"/>
      <c r="E311" s="88"/>
      <c r="F311" s="87"/>
      <c r="G311" s="87"/>
    </row>
    <row r="312" spans="1:7" s="1" customFormat="1" x14ac:dyDescent="0.2">
      <c r="A312" s="87"/>
      <c r="B312" s="88"/>
      <c r="C312" s="88"/>
      <c r="D312" s="89"/>
      <c r="E312" s="88"/>
      <c r="F312" s="87"/>
      <c r="G312" s="87"/>
    </row>
    <row r="313" spans="1:7" s="1" customFormat="1" x14ac:dyDescent="0.2">
      <c r="A313" s="87"/>
      <c r="B313" s="88"/>
      <c r="C313" s="88"/>
      <c r="D313" s="89"/>
      <c r="E313" s="88"/>
      <c r="F313" s="87"/>
      <c r="G313" s="87"/>
    </row>
    <row r="314" spans="1:7" s="1" customFormat="1" x14ac:dyDescent="0.2">
      <c r="A314" s="87"/>
      <c r="B314" s="88"/>
      <c r="C314" s="88"/>
      <c r="D314" s="89"/>
      <c r="E314" s="88"/>
      <c r="F314" s="87"/>
      <c r="G314" s="87"/>
    </row>
    <row r="315" spans="1:7" s="1" customFormat="1" x14ac:dyDescent="0.2">
      <c r="A315" s="87"/>
      <c r="B315" s="88"/>
      <c r="C315" s="88"/>
      <c r="D315" s="89"/>
      <c r="E315" s="88"/>
      <c r="F315" s="87"/>
      <c r="G315" s="87"/>
    </row>
    <row r="316" spans="1:7" s="1" customFormat="1" x14ac:dyDescent="0.2">
      <c r="A316" s="87"/>
      <c r="B316" s="88"/>
      <c r="C316" s="88"/>
      <c r="D316" s="89"/>
      <c r="E316" s="88"/>
      <c r="F316" s="87"/>
      <c r="G316" s="87"/>
    </row>
    <row r="317" spans="1:7" s="1" customFormat="1" x14ac:dyDescent="0.2">
      <c r="A317" s="87"/>
      <c r="B317" s="88"/>
      <c r="C317" s="88"/>
      <c r="D317" s="89"/>
      <c r="E317" s="88"/>
      <c r="F317" s="87"/>
      <c r="G317" s="87"/>
    </row>
    <row r="318" spans="1:7" s="1" customFormat="1" x14ac:dyDescent="0.2">
      <c r="A318" s="87"/>
      <c r="B318" s="88"/>
      <c r="C318" s="88"/>
      <c r="D318" s="89"/>
      <c r="E318" s="88"/>
      <c r="F318" s="87"/>
      <c r="G318" s="87"/>
    </row>
    <row r="319" spans="1:7" s="1" customFormat="1" x14ac:dyDescent="0.2">
      <c r="A319" s="87"/>
      <c r="B319" s="88"/>
      <c r="C319" s="88"/>
      <c r="D319" s="89"/>
      <c r="E319" s="88"/>
      <c r="F319" s="87"/>
      <c r="G319" s="87"/>
    </row>
    <row r="320" spans="1:7" s="1" customFormat="1" x14ac:dyDescent="0.2">
      <c r="A320" s="87"/>
      <c r="B320" s="88"/>
      <c r="C320" s="88"/>
      <c r="D320" s="89"/>
      <c r="E320" s="88"/>
      <c r="F320" s="87"/>
      <c r="G320" s="87"/>
    </row>
    <row r="321" spans="1:7" s="1" customFormat="1" x14ac:dyDescent="0.2">
      <c r="A321" s="87"/>
      <c r="B321" s="88"/>
      <c r="C321" s="88"/>
      <c r="D321" s="89"/>
      <c r="E321" s="88"/>
      <c r="F321" s="87"/>
      <c r="G321" s="87"/>
    </row>
    <row r="322" spans="1:7" s="1" customFormat="1" x14ac:dyDescent="0.2">
      <c r="A322" s="87"/>
      <c r="B322" s="88"/>
      <c r="C322" s="88"/>
      <c r="D322" s="89"/>
      <c r="E322" s="88"/>
      <c r="F322" s="87"/>
      <c r="G322" s="87"/>
    </row>
    <row r="323" spans="1:7" s="1" customFormat="1" x14ac:dyDescent="0.2">
      <c r="A323" s="87"/>
      <c r="B323" s="88"/>
      <c r="C323" s="88"/>
      <c r="D323" s="89"/>
      <c r="E323" s="88"/>
      <c r="F323" s="87"/>
      <c r="G323" s="87"/>
    </row>
    <row r="324" spans="1:7" s="1" customFormat="1" x14ac:dyDescent="0.2">
      <c r="A324" s="87"/>
      <c r="B324" s="88"/>
      <c r="C324" s="88"/>
      <c r="D324" s="89"/>
      <c r="E324" s="88"/>
      <c r="F324" s="87"/>
      <c r="G324" s="87"/>
    </row>
    <row r="325" spans="1:7" s="1" customFormat="1" x14ac:dyDescent="0.2">
      <c r="A325" s="87"/>
      <c r="B325" s="88"/>
      <c r="C325" s="88"/>
      <c r="D325" s="89"/>
      <c r="E325" s="88"/>
      <c r="F325" s="87"/>
      <c r="G325" s="87"/>
    </row>
    <row r="326" spans="1:7" s="1" customFormat="1" x14ac:dyDescent="0.2">
      <c r="A326" s="87"/>
      <c r="B326" s="88"/>
      <c r="C326" s="88"/>
      <c r="D326" s="89"/>
      <c r="E326" s="88"/>
      <c r="F326" s="87"/>
      <c r="G326" s="87"/>
    </row>
    <row r="327" spans="1:7" s="1" customFormat="1" x14ac:dyDescent="0.2">
      <c r="A327" s="87"/>
      <c r="B327" s="88"/>
      <c r="C327" s="88"/>
      <c r="D327" s="89"/>
      <c r="E327" s="88"/>
      <c r="F327" s="87"/>
      <c r="G327" s="87"/>
    </row>
    <row r="328" spans="1:7" s="1" customFormat="1" x14ac:dyDescent="0.2">
      <c r="A328" s="87"/>
      <c r="B328" s="88"/>
      <c r="C328" s="88"/>
      <c r="D328" s="89"/>
      <c r="E328" s="88"/>
      <c r="F328" s="87"/>
      <c r="G328" s="87"/>
    </row>
    <row r="329" spans="1:7" s="1" customFormat="1" x14ac:dyDescent="0.2">
      <c r="A329" s="87"/>
      <c r="B329" s="88"/>
      <c r="C329" s="88"/>
      <c r="D329" s="89"/>
      <c r="E329" s="88"/>
      <c r="F329" s="87"/>
      <c r="G329" s="87"/>
    </row>
    <row r="330" spans="1:7" s="1" customFormat="1" x14ac:dyDescent="0.2">
      <c r="A330" s="87"/>
      <c r="B330" s="88"/>
      <c r="C330" s="88"/>
      <c r="D330" s="89"/>
      <c r="E330" s="88"/>
      <c r="F330" s="87"/>
      <c r="G330" s="87"/>
    </row>
    <row r="331" spans="1:7" s="1" customFormat="1" x14ac:dyDescent="0.2">
      <c r="A331" s="87"/>
      <c r="B331" s="88"/>
      <c r="C331" s="88"/>
      <c r="D331" s="89"/>
      <c r="E331" s="88"/>
      <c r="F331" s="87"/>
      <c r="G331" s="87"/>
    </row>
    <row r="332" spans="1:7" s="1" customFormat="1" x14ac:dyDescent="0.2">
      <c r="A332" s="87"/>
      <c r="B332" s="88"/>
      <c r="C332" s="88"/>
      <c r="D332" s="89"/>
      <c r="E332" s="88"/>
      <c r="F332" s="87"/>
      <c r="G332" s="87"/>
    </row>
    <row r="333" spans="1:7" s="1" customFormat="1" x14ac:dyDescent="0.2">
      <c r="A333" s="87"/>
      <c r="B333" s="88"/>
      <c r="C333" s="88"/>
      <c r="D333" s="89"/>
      <c r="E333" s="88"/>
      <c r="F333" s="87"/>
      <c r="G333" s="87"/>
    </row>
    <row r="334" spans="1:7" s="1" customFormat="1" x14ac:dyDescent="0.2">
      <c r="A334" s="87"/>
      <c r="B334" s="88"/>
      <c r="C334" s="88"/>
      <c r="D334" s="89"/>
      <c r="E334" s="88"/>
      <c r="F334" s="87"/>
      <c r="G334" s="87"/>
    </row>
    <row r="335" spans="1:7" s="1" customFormat="1" x14ac:dyDescent="0.2">
      <c r="A335" s="87"/>
      <c r="B335" s="88"/>
      <c r="C335" s="88"/>
      <c r="D335" s="89"/>
      <c r="E335" s="88"/>
      <c r="F335" s="87"/>
      <c r="G335" s="87"/>
    </row>
    <row r="336" spans="1:7" s="1" customFormat="1" x14ac:dyDescent="0.2">
      <c r="A336" s="87"/>
      <c r="B336" s="88"/>
      <c r="C336" s="88"/>
      <c r="D336" s="89"/>
      <c r="E336" s="88"/>
      <c r="F336" s="87"/>
      <c r="G336" s="87"/>
    </row>
    <row r="337" spans="1:7" s="1" customFormat="1" x14ac:dyDescent="0.2">
      <c r="A337" s="87"/>
      <c r="B337" s="88"/>
      <c r="C337" s="88"/>
      <c r="D337" s="89"/>
      <c r="E337" s="88"/>
      <c r="F337" s="87"/>
      <c r="G337" s="87"/>
    </row>
    <row r="338" spans="1:7" s="1" customFormat="1" x14ac:dyDescent="0.2">
      <c r="A338" s="87"/>
      <c r="B338" s="88"/>
      <c r="C338" s="88"/>
      <c r="D338" s="89"/>
      <c r="E338" s="88"/>
      <c r="F338" s="87"/>
      <c r="G338" s="87"/>
    </row>
    <row r="339" spans="1:7" s="1" customFormat="1" x14ac:dyDescent="0.2">
      <c r="A339" s="87"/>
      <c r="B339" s="88"/>
      <c r="C339" s="88"/>
      <c r="D339" s="89"/>
      <c r="E339" s="88"/>
      <c r="F339" s="87"/>
      <c r="G339" s="87"/>
    </row>
    <row r="340" spans="1:7" s="1" customFormat="1" x14ac:dyDescent="0.2">
      <c r="A340" s="87"/>
      <c r="B340" s="88"/>
      <c r="C340" s="88"/>
      <c r="D340" s="89"/>
      <c r="E340" s="88"/>
      <c r="F340" s="87"/>
      <c r="G340" s="87"/>
    </row>
    <row r="341" spans="1:7" s="1" customFormat="1" x14ac:dyDescent="0.2">
      <c r="A341" s="87"/>
      <c r="B341" s="88"/>
      <c r="C341" s="88"/>
      <c r="D341" s="89"/>
      <c r="E341" s="88"/>
      <c r="F341" s="87"/>
      <c r="G341" s="87"/>
    </row>
    <row r="342" spans="1:7" s="1" customFormat="1" x14ac:dyDescent="0.2">
      <c r="A342" s="87"/>
      <c r="B342" s="88"/>
      <c r="C342" s="88"/>
      <c r="D342" s="89"/>
      <c r="E342" s="88"/>
      <c r="F342" s="87"/>
      <c r="G342" s="87"/>
    </row>
    <row r="343" spans="1:7" x14ac:dyDescent="0.2">
      <c r="A343" s="34"/>
      <c r="B343" s="88"/>
      <c r="C343" s="88"/>
      <c r="D343" s="89"/>
      <c r="E343" s="88"/>
      <c r="F343" s="87"/>
    </row>
    <row r="344" spans="1:7" x14ac:dyDescent="0.2">
      <c r="A344" s="34"/>
      <c r="B344" s="88"/>
      <c r="C344" s="88"/>
      <c r="D344" s="89"/>
      <c r="E344" s="88"/>
      <c r="F344" s="87"/>
    </row>
    <row r="345" spans="1:7" x14ac:dyDescent="0.2">
      <c r="A345" s="34"/>
      <c r="B345" s="88"/>
      <c r="C345" s="88"/>
      <c r="D345" s="89"/>
      <c r="E345" s="88"/>
      <c r="F345" s="87"/>
    </row>
    <row r="346" spans="1:7" x14ac:dyDescent="0.2">
      <c r="A346" s="34"/>
      <c r="B346" s="88"/>
      <c r="C346" s="88"/>
      <c r="D346" s="89"/>
      <c r="E346" s="88"/>
      <c r="F346" s="87"/>
    </row>
    <row r="347" spans="1:7" x14ac:dyDescent="0.2">
      <c r="A347" s="34"/>
      <c r="B347" s="88"/>
      <c r="C347" s="88"/>
      <c r="D347" s="89"/>
      <c r="E347" s="88"/>
      <c r="F347" s="87"/>
    </row>
    <row r="348" spans="1:7" x14ac:dyDescent="0.2">
      <c r="A348" s="34"/>
      <c r="B348" s="88"/>
      <c r="C348" s="88"/>
      <c r="D348" s="89"/>
      <c r="E348" s="88"/>
      <c r="F348" s="87"/>
    </row>
    <row r="349" spans="1:7" x14ac:dyDescent="0.2">
      <c r="A349" s="34"/>
      <c r="B349" s="88"/>
      <c r="C349" s="88"/>
      <c r="D349" s="89"/>
      <c r="E349" s="88"/>
      <c r="F349" s="87"/>
    </row>
    <row r="350" spans="1:7" x14ac:dyDescent="0.2">
      <c r="A350" s="34"/>
      <c r="B350" s="88"/>
      <c r="C350" s="88"/>
      <c r="D350" s="89"/>
      <c r="E350" s="88"/>
      <c r="F350" s="87"/>
    </row>
    <row r="351" spans="1:7" x14ac:dyDescent="0.2">
      <c r="A351" s="34"/>
      <c r="B351" s="88"/>
      <c r="C351" s="88"/>
      <c r="D351" s="89"/>
      <c r="E351" s="88"/>
      <c r="F351" s="87"/>
    </row>
    <row r="352" spans="1:7" x14ac:dyDescent="0.2">
      <c r="A352" s="34"/>
      <c r="B352" s="88"/>
      <c r="C352" s="88"/>
      <c r="D352" s="89"/>
      <c r="E352" s="88"/>
      <c r="F352" s="87"/>
    </row>
    <row r="353" spans="1:6" x14ac:dyDescent="0.2">
      <c r="A353" s="34"/>
      <c r="B353" s="88"/>
      <c r="C353" s="88"/>
      <c r="D353" s="89"/>
      <c r="E353" s="88"/>
      <c r="F353" s="87"/>
    </row>
    <row r="354" spans="1:6" x14ac:dyDescent="0.2">
      <c r="A354" s="34"/>
      <c r="B354" s="88"/>
      <c r="C354" s="88"/>
      <c r="D354" s="89"/>
      <c r="E354" s="88"/>
      <c r="F354" s="87"/>
    </row>
  </sheetData>
  <sortState ref="A45:G86">
    <sortCondition ref="D45:D86"/>
  </sortState>
  <mergeCells count="12">
    <mergeCell ref="A7:G9"/>
    <mergeCell ref="C5:F5"/>
    <mergeCell ref="C1:F1"/>
    <mergeCell ref="C2:F2"/>
    <mergeCell ref="C3:F3"/>
    <mergeCell ref="C4:F4"/>
    <mergeCell ref="F11:G11"/>
    <mergeCell ref="A11:A12"/>
    <mergeCell ref="B11:B12"/>
    <mergeCell ref="C11:C12"/>
    <mergeCell ref="D11:D12"/>
    <mergeCell ref="E11:E12"/>
  </mergeCells>
  <phoneticPr fontId="0" type="noConversion"/>
  <pageMargins left="0" right="0" top="0.19685039370078741" bottom="0" header="0.51181102362204722" footer="0.51181102362204722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112</dc:creator>
  <cp:lastModifiedBy>YuristSovet</cp:lastModifiedBy>
  <cp:lastPrinted>2018-12-18T11:19:09Z</cp:lastPrinted>
  <dcterms:created xsi:type="dcterms:W3CDTF">2008-10-26T10:27:31Z</dcterms:created>
  <dcterms:modified xsi:type="dcterms:W3CDTF">2018-12-18T11:19:12Z</dcterms:modified>
</cp:coreProperties>
</file>